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3704D30-721C-432E-8B41-9A89C4514D4A}" xr6:coauthVersionLast="47" xr6:coauthVersionMax="47" xr10:uidLastSave="{00000000-0000-0000-0000-000000000000}"/>
  <bookViews>
    <workbookView xWindow="-120" yWindow="-120" windowWidth="29040" windowHeight="15840" tabRatio="844" firstSheet="5" activeTab="1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N20" i="9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5" l="1"/>
  <c r="F37" i="24"/>
  <c r="J36" i="24" s="1"/>
  <c r="J4" i="25"/>
  <c r="J5" i="25"/>
  <c r="J36" i="25"/>
  <c r="F37" i="23"/>
  <c r="J4" i="23" s="1"/>
  <c r="F37" i="22"/>
  <c r="J4" i="22" s="1"/>
  <c r="J5" i="22" s="1"/>
  <c r="F37" i="21"/>
  <c r="F37" i="20"/>
  <c r="J4" i="20" s="1"/>
  <c r="F37" i="12"/>
  <c r="F37" i="19"/>
  <c r="J4" i="19" s="1"/>
  <c r="F37" i="18"/>
  <c r="J36" i="18" s="1"/>
  <c r="F37" i="17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4" l="1"/>
  <c r="J5" i="23"/>
  <c r="L36" i="25"/>
  <c r="J5" i="24"/>
  <c r="L36" i="24" s="1"/>
  <c r="J36" i="23"/>
  <c r="J36" i="22"/>
  <c r="L36" i="22" s="1"/>
  <c r="J36" i="21"/>
  <c r="J4" i="21"/>
  <c r="J5" i="21" s="1"/>
  <c r="J5" i="20"/>
  <c r="J36" i="20"/>
  <c r="J36" i="19"/>
  <c r="J5" i="19"/>
  <c r="J4" i="18"/>
  <c r="J5" i="18" s="1"/>
  <c r="L36" i="18" s="1"/>
  <c r="J4" i="17"/>
  <c r="J5" i="17" s="1"/>
  <c r="J36" i="17"/>
  <c r="J4" i="16"/>
  <c r="J5" i="16" s="1"/>
  <c r="J4" i="13"/>
  <c r="J5" i="13" s="1"/>
  <c r="L36" i="13" s="1"/>
  <c r="J4" i="12"/>
  <c r="J5" i="12" s="1"/>
  <c r="J36" i="11"/>
  <c r="J4" i="10"/>
  <c r="J36" i="10"/>
  <c r="J36" i="12"/>
  <c r="J4" i="11"/>
  <c r="J5" i="11" s="1"/>
  <c r="J36" i="16"/>
  <c r="J36" i="8"/>
  <c r="J4" i="9"/>
  <c r="J36" i="15"/>
  <c r="J4" i="14"/>
  <c r="J5" i="14" s="1"/>
  <c r="L36" i="14" s="1"/>
  <c r="F37" i="7"/>
  <c r="J36" i="7" s="1"/>
  <c r="L36" i="23" l="1"/>
  <c r="L36" i="21"/>
  <c r="L36" i="20"/>
  <c r="L36" i="19"/>
  <c r="L36" i="17"/>
  <c r="L36" i="16"/>
  <c r="L36" i="15"/>
  <c r="L36" i="12"/>
  <c r="L36" i="11"/>
  <c r="L36" i="10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86EA528F-B231-4BCD-9564-3CFC1BC8863B}">
      <text>
        <r>
          <rPr>
            <b/>
            <sz val="9"/>
            <color indexed="81"/>
            <rFont val="Tahoma"/>
            <family val="2"/>
            <charset val="162"/>
          </rPr>
          <t>Yağ Oranı 3,3  0,40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<sst xmlns="http://schemas.openxmlformats.org/spreadsheetml/2006/main" count="694" uniqueCount="46">
  <si>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</si>
  <si>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</si>
  <si>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</si>
  <si>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</si>
  <si>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</si>
  <si>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</si>
  <si>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</si>
  <si>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</si>
  <si>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</si>
  <si>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</si>
  <si>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</si>
  <si>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</si>
  <si>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</si>
  <si>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</si>
  <si>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</si>
  <si>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</si>
  <si>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</si>
  <si>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</si>
  <si>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</si>
  <si>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</si>
  <si>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</si>
  <si>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</si>
  <si>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</si>
  <si>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</si>
  <si>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</si>
  <si>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</si>
  <si>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</si>
  <si>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</si>
  <si>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</si>
  <si>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</si>
  <si>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</si>
  <si>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</si>
  <si>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</si>
  <si>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SÜMER KARAGÖZ</t>
  </si>
  <si>
    <t>Z. EYYÜP AĞA</t>
  </si>
  <si>
    <t>Kalite Cezası</t>
  </si>
  <si>
    <t>Sümer karagöz Ünlü Süt Müşteri</t>
  </si>
  <si>
    <t>+90 536 343 44 16</t>
  </si>
  <si>
    <t>V. EYYÜP AĞA</t>
  </si>
  <si>
    <t>V.EYYÜP AĞA</t>
  </si>
  <si>
    <t>H.EYYÜP AĞA</t>
  </si>
  <si>
    <t>4. HAFTA YAĞ 3,2</t>
  </si>
  <si>
    <t>V.EYYÜPAĞA</t>
  </si>
  <si>
    <t>Z.EYYÜPAĞA</t>
  </si>
  <si>
    <t>D.EYYÜPAĞA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</si>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</sst>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2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" fillId="0" borderId="0" xfId="211" applyNumberFormat="1" applyAlignment="1">
      <alignment horizontal="right"/>
    </xf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3" fontId="0" fillId="0" borderId="11" xfId="231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2">
    <cellStyle name="%20 - Vurgu1" xfId="19" builtinId="30" customBuiltin="1"/>
    <cellStyle name="%20 - Vurgu1 10" xfId="213" xr:uid="{13D5532A-918D-4A49-B743-80AE7E6D810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BAAC1095-9BBE-4655-9E2E-89F93AEAA89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4A979185-13A4-4086-85E2-286DA22EDEE5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816D7A72-4AB7-472E-A84E-08801B692DA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6810B822-3E75-4352-B24D-6D058BF61FF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441435BE-36D3-4844-95E1-9BD74873989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BA8CD28F-4A53-49B8-A66E-90C9A5C0293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27831539-873C-4186-9B7C-133D1994AD3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A45ADFAC-2BF8-4D83-A2EF-B73E6D547DE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B3313E64-C8C7-4628-BDED-2AD7E77C680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46D2040-533E-4970-8078-8DEE7BA5FFD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A5763EE-1B63-483E-A999-C2944086CE4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503A28F2-D024-4946-814C-E4AA91642E1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22450BF-EF17-45B1-A4E6-308568ADF8C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6BB7AC6E-D9B3-4C3E-A9F4-0D3A1CB0061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AAD7025E-FD28-4886-8780-CFF16407B2E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757B2FDC-1EA1-44DE-9589-E822A8CFD94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265CA030-74BC-4D11-9EE2-62072EBD0CB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63A3080-682B-41BE-9579-B44B35F31630}"/>
    <cellStyle name="Normal 16" xfId="211" xr:uid="{9E888C62-76AF-4A30-9D27-639124F8F73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A960B65-F58F-41F5-949A-721DBDFD03D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L11" sqref="L11: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154</v>
      </c>
      <c r="D4" s="9"/>
      <c r="E4" s="10">
        <v>13</v>
      </c>
      <c r="F4" s="33">
        <f>E4*C4</f>
        <v>2002</v>
      </c>
      <c r="G4" s="11"/>
      <c r="H4" s="12" t="s">
        <v>6</v>
      </c>
      <c r="I4" s="13">
        <v>0.01</v>
      </c>
      <c r="J4" s="14">
        <f>(F36+F37)*I4</f>
        <v>653.12</v>
      </c>
    </row>
    <row r="5" spans="2:29" x14ac:dyDescent="0.25">
      <c r="B5" s="7">
        <v>45628</v>
      </c>
      <c r="C5" s="8">
        <v>160</v>
      </c>
      <c r="D5" s="9"/>
      <c r="E5" s="10">
        <v>13</v>
      </c>
      <c r="F5" s="33">
        <f t="shared" ref="F5:F34" si="0">E5*C5</f>
        <v>2080</v>
      </c>
      <c r="G5" s="11"/>
      <c r="H5" s="12" t="s">
        <v>7</v>
      </c>
      <c r="I5" s="13">
        <v>1E-3</v>
      </c>
      <c r="J5" s="14">
        <f>(F36+F37)*I5</f>
        <v>65.311999999999998</v>
      </c>
    </row>
    <row r="6" spans="2:29" x14ac:dyDescent="0.25">
      <c r="B6" s="7">
        <v>45629</v>
      </c>
      <c r="C6" s="8">
        <v>162</v>
      </c>
      <c r="D6" s="9"/>
      <c r="E6" s="10">
        <v>13</v>
      </c>
      <c r="F6" s="33">
        <f t="shared" si="0"/>
        <v>2106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155</v>
      </c>
      <c r="D7" s="9"/>
      <c r="E7" s="10">
        <v>13</v>
      </c>
      <c r="F7" s="33">
        <f t="shared" si="0"/>
        <v>2015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177</v>
      </c>
      <c r="D8" s="9"/>
      <c r="E8" s="10">
        <v>13</v>
      </c>
      <c r="F8" s="33">
        <f t="shared" si="0"/>
        <v>2301</v>
      </c>
      <c r="G8" s="15">
        <v>45679</v>
      </c>
      <c r="H8" s="16" t="s">
        <v>34</v>
      </c>
      <c r="I8" s="17"/>
      <c r="J8" s="18">
        <v>64593.57</v>
      </c>
    </row>
    <row r="9" spans="2:29" x14ac:dyDescent="0.25">
      <c r="B9" s="7">
        <v>45632</v>
      </c>
      <c r="C9" s="8">
        <v>153</v>
      </c>
      <c r="D9" s="9"/>
      <c r="E9" s="10">
        <v>13</v>
      </c>
      <c r="F9" s="33">
        <f t="shared" si="0"/>
        <v>1989</v>
      </c>
      <c r="G9" s="15"/>
      <c r="H9" s="16"/>
      <c r="I9" s="17"/>
      <c r="J9" s="18"/>
    </row>
    <row r="10" spans="2:29" x14ac:dyDescent="0.25">
      <c r="B10" s="7">
        <v>45633</v>
      </c>
      <c r="C10" s="8">
        <v>154</v>
      </c>
      <c r="D10" s="9"/>
      <c r="E10" s="10">
        <v>13</v>
      </c>
      <c r="F10" s="33">
        <f t="shared" si="0"/>
        <v>2002</v>
      </c>
      <c r="G10" s="15"/>
      <c r="H10" s="16"/>
      <c r="I10" s="17"/>
      <c r="J10" s="18"/>
    </row>
    <row r="11" spans="2:29" x14ac:dyDescent="0.25">
      <c r="B11" s="7">
        <v>45634</v>
      </c>
      <c r="C11" s="8">
        <v>164</v>
      </c>
      <c r="D11" s="9"/>
      <c r="E11" s="10">
        <v>13</v>
      </c>
      <c r="F11" s="33">
        <f t="shared" si="0"/>
        <v>2132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8">
        <v>137</v>
      </c>
      <c r="D12" s="9"/>
      <c r="E12" s="10">
        <v>13</v>
      </c>
      <c r="F12" s="33">
        <f t="shared" si="0"/>
        <v>1781</v>
      </c>
      <c r="G12" s="19"/>
      <c r="H12" s="16"/>
      <c r="I12" s="17"/>
      <c r="J12" s="18"/>
      <c r="L12" t="s">
        <v>37</v>
      </c>
    </row>
    <row r="13" spans="2:29" x14ac:dyDescent="0.25">
      <c r="B13" s="7">
        <v>45636</v>
      </c>
      <c r="C13" s="8">
        <v>167</v>
      </c>
      <c r="D13" s="9"/>
      <c r="E13" s="10">
        <v>13</v>
      </c>
      <c r="F13" s="33">
        <f t="shared" si="0"/>
        <v>2171</v>
      </c>
      <c r="G13" s="19"/>
      <c r="H13" s="16"/>
      <c r="I13" s="17"/>
      <c r="J13" s="18"/>
    </row>
    <row r="14" spans="2:29" x14ac:dyDescent="0.25">
      <c r="B14" s="7">
        <v>45637</v>
      </c>
      <c r="C14" s="8">
        <v>165</v>
      </c>
      <c r="D14" s="9"/>
      <c r="E14" s="10">
        <v>13</v>
      </c>
      <c r="F14" s="33">
        <f t="shared" si="0"/>
        <v>2145</v>
      </c>
      <c r="G14" s="19"/>
      <c r="H14" s="16"/>
      <c r="I14" s="17"/>
      <c r="J14" s="18"/>
    </row>
    <row r="15" spans="2:29" x14ac:dyDescent="0.25">
      <c r="B15" s="7">
        <v>45638</v>
      </c>
      <c r="C15" s="8">
        <v>167</v>
      </c>
      <c r="D15" s="9"/>
      <c r="E15" s="10">
        <v>13</v>
      </c>
      <c r="F15" s="33">
        <f t="shared" si="0"/>
        <v>2171</v>
      </c>
      <c r="G15" s="19"/>
      <c r="H15" s="16"/>
      <c r="I15" s="17"/>
      <c r="J15" s="18"/>
    </row>
    <row r="16" spans="2:29" x14ac:dyDescent="0.25">
      <c r="B16" s="7">
        <v>45639</v>
      </c>
      <c r="C16" s="8">
        <v>162</v>
      </c>
      <c r="D16" s="9"/>
      <c r="E16" s="10">
        <v>13</v>
      </c>
      <c r="F16" s="33">
        <f t="shared" si="0"/>
        <v>2106</v>
      </c>
      <c r="G16" s="19"/>
      <c r="H16" s="16"/>
      <c r="I16" s="17"/>
      <c r="J16" s="18"/>
    </row>
    <row r="17" spans="2:10" x14ac:dyDescent="0.25">
      <c r="B17" s="7">
        <v>45640</v>
      </c>
      <c r="C17" s="8">
        <v>160</v>
      </c>
      <c r="D17" s="9"/>
      <c r="E17" s="10">
        <v>13</v>
      </c>
      <c r="F17" s="33">
        <f t="shared" si="0"/>
        <v>2080</v>
      </c>
      <c r="G17" s="19"/>
      <c r="H17" s="16"/>
      <c r="I17" s="17"/>
      <c r="J17" s="18"/>
    </row>
    <row r="18" spans="2:10" x14ac:dyDescent="0.25">
      <c r="B18" s="7">
        <v>45641</v>
      </c>
      <c r="C18" s="8">
        <v>154</v>
      </c>
      <c r="D18" s="9"/>
      <c r="E18" s="10">
        <v>13</v>
      </c>
      <c r="F18" s="33">
        <f t="shared" si="0"/>
        <v>2002</v>
      </c>
      <c r="G18" s="19"/>
      <c r="H18" s="16"/>
      <c r="I18" s="17"/>
      <c r="J18" s="18"/>
    </row>
    <row r="19" spans="2:10" x14ac:dyDescent="0.25">
      <c r="B19" s="7">
        <v>45642</v>
      </c>
      <c r="C19" s="8">
        <v>171.5</v>
      </c>
      <c r="D19" s="9"/>
      <c r="E19" s="10">
        <v>13</v>
      </c>
      <c r="F19" s="33">
        <f t="shared" si="0"/>
        <v>2229.5</v>
      </c>
      <c r="G19" s="19"/>
      <c r="H19" s="16"/>
      <c r="I19" s="17"/>
      <c r="J19" s="18"/>
    </row>
    <row r="20" spans="2:10" x14ac:dyDescent="0.25">
      <c r="B20" s="7">
        <v>45643</v>
      </c>
      <c r="C20" s="8">
        <v>166</v>
      </c>
      <c r="D20" s="9"/>
      <c r="E20" s="10">
        <v>13</v>
      </c>
      <c r="F20" s="33">
        <f t="shared" si="0"/>
        <v>2158</v>
      </c>
      <c r="G20" s="19"/>
      <c r="H20" s="16"/>
      <c r="I20" s="17"/>
      <c r="J20" s="18"/>
    </row>
    <row r="21" spans="2:10" x14ac:dyDescent="0.25">
      <c r="B21" s="7">
        <v>45644</v>
      </c>
      <c r="C21" s="8">
        <v>164.5</v>
      </c>
      <c r="D21" s="9"/>
      <c r="E21" s="10">
        <v>13</v>
      </c>
      <c r="F21" s="33">
        <f t="shared" si="0"/>
        <v>2138.5</v>
      </c>
      <c r="G21" s="19"/>
      <c r="H21" s="16"/>
      <c r="I21" s="17"/>
      <c r="J21" s="18"/>
    </row>
    <row r="22" spans="2:10" x14ac:dyDescent="0.25">
      <c r="B22" s="7">
        <v>45645</v>
      </c>
      <c r="C22" s="8">
        <v>158</v>
      </c>
      <c r="D22" s="9"/>
      <c r="E22" s="10">
        <v>13</v>
      </c>
      <c r="F22" s="33">
        <f t="shared" si="0"/>
        <v>2054</v>
      </c>
      <c r="G22" s="19"/>
      <c r="H22" s="16"/>
      <c r="I22" s="17"/>
      <c r="J22" s="18"/>
    </row>
    <row r="23" spans="2:10" x14ac:dyDescent="0.25">
      <c r="B23" s="7">
        <v>45646</v>
      </c>
      <c r="C23" s="8">
        <v>170</v>
      </c>
      <c r="D23" s="9"/>
      <c r="E23" s="10">
        <v>13</v>
      </c>
      <c r="F23" s="33">
        <f t="shared" si="0"/>
        <v>2210</v>
      </c>
      <c r="G23" s="19"/>
      <c r="H23" s="16"/>
      <c r="I23" s="17"/>
      <c r="J23" s="18"/>
    </row>
    <row r="24" spans="2:10" x14ac:dyDescent="0.25">
      <c r="B24" s="7">
        <v>45647</v>
      </c>
      <c r="C24" s="8">
        <v>159.5</v>
      </c>
      <c r="D24" s="9"/>
      <c r="E24" s="10">
        <v>13</v>
      </c>
      <c r="F24" s="33">
        <f t="shared" si="0"/>
        <v>2073.5</v>
      </c>
      <c r="G24" s="19"/>
      <c r="H24" s="16"/>
      <c r="I24" s="17"/>
      <c r="J24" s="18"/>
    </row>
    <row r="25" spans="2:10" x14ac:dyDescent="0.25">
      <c r="B25" s="7">
        <v>45648</v>
      </c>
      <c r="C25" s="8">
        <v>164</v>
      </c>
      <c r="D25" s="9"/>
      <c r="E25" s="10">
        <v>13</v>
      </c>
      <c r="F25" s="33">
        <f t="shared" si="0"/>
        <v>2132</v>
      </c>
      <c r="G25" s="19"/>
      <c r="H25" s="16"/>
      <c r="I25" s="17"/>
      <c r="J25" s="18"/>
    </row>
    <row r="26" spans="2:10" x14ac:dyDescent="0.25">
      <c r="B26" s="7">
        <v>45649</v>
      </c>
      <c r="C26" s="8">
        <v>167</v>
      </c>
      <c r="D26" s="9"/>
      <c r="E26" s="10">
        <v>13</v>
      </c>
      <c r="F26" s="33">
        <f t="shared" si="0"/>
        <v>2171</v>
      </c>
      <c r="G26" s="19"/>
      <c r="H26" s="16"/>
      <c r="I26" s="17"/>
      <c r="J26" s="18"/>
    </row>
    <row r="27" spans="2:10" x14ac:dyDescent="0.25">
      <c r="B27" s="7">
        <v>45650</v>
      </c>
      <c r="C27" s="8">
        <v>163</v>
      </c>
      <c r="D27" s="9"/>
      <c r="E27" s="10">
        <v>13</v>
      </c>
      <c r="F27" s="33">
        <f t="shared" si="0"/>
        <v>2119</v>
      </c>
      <c r="G27" s="19"/>
      <c r="H27" s="16"/>
      <c r="I27" s="17"/>
      <c r="J27" s="18"/>
    </row>
    <row r="28" spans="2:10" x14ac:dyDescent="0.25">
      <c r="B28" s="7">
        <v>45651</v>
      </c>
      <c r="C28" s="8">
        <v>164.5</v>
      </c>
      <c r="D28" s="9"/>
      <c r="E28" s="10">
        <v>13</v>
      </c>
      <c r="F28" s="33">
        <f t="shared" si="0"/>
        <v>2138.5</v>
      </c>
      <c r="G28" s="19"/>
      <c r="H28" s="16"/>
      <c r="I28" s="17"/>
      <c r="J28" s="18"/>
    </row>
    <row r="29" spans="2:10" x14ac:dyDescent="0.25">
      <c r="B29" s="7">
        <v>45652</v>
      </c>
      <c r="C29" s="8">
        <v>167.5</v>
      </c>
      <c r="D29" s="9"/>
      <c r="E29" s="10">
        <v>13</v>
      </c>
      <c r="F29" s="33">
        <f t="shared" si="0"/>
        <v>2177.5</v>
      </c>
      <c r="G29" s="19"/>
      <c r="H29" s="16"/>
      <c r="I29" s="17"/>
      <c r="J29" s="18"/>
    </row>
    <row r="30" spans="2:10" x14ac:dyDescent="0.25">
      <c r="B30" s="7">
        <v>45653</v>
      </c>
      <c r="C30" s="8">
        <v>157</v>
      </c>
      <c r="D30" s="9"/>
      <c r="E30" s="10">
        <v>13</v>
      </c>
      <c r="F30" s="33">
        <f t="shared" si="0"/>
        <v>2041</v>
      </c>
      <c r="G30" s="19"/>
      <c r="H30" s="16"/>
      <c r="I30" s="17"/>
      <c r="J30" s="18"/>
    </row>
    <row r="31" spans="2:10" x14ac:dyDescent="0.25">
      <c r="B31" s="7">
        <v>45654</v>
      </c>
      <c r="C31" s="8">
        <v>165</v>
      </c>
      <c r="D31" s="9"/>
      <c r="E31" s="10">
        <v>13</v>
      </c>
      <c r="F31" s="33">
        <f t="shared" si="0"/>
        <v>2145</v>
      </c>
      <c r="G31" s="19"/>
      <c r="H31" s="16"/>
      <c r="I31" s="17"/>
      <c r="J31" s="18"/>
    </row>
    <row r="32" spans="2:10" x14ac:dyDescent="0.25">
      <c r="B32" s="7">
        <v>45655</v>
      </c>
      <c r="C32" s="8">
        <v>170</v>
      </c>
      <c r="D32" s="9"/>
      <c r="E32" s="10">
        <v>13</v>
      </c>
      <c r="F32" s="33">
        <f t="shared" si="0"/>
        <v>2210</v>
      </c>
      <c r="G32" s="19"/>
      <c r="H32" s="16"/>
      <c r="I32" s="17"/>
      <c r="J32" s="18"/>
    </row>
    <row r="33" spans="2:12" x14ac:dyDescent="0.25">
      <c r="B33" s="7">
        <v>45656</v>
      </c>
      <c r="C33" s="8">
        <v>164</v>
      </c>
      <c r="D33" s="9"/>
      <c r="E33" s="10">
        <v>13</v>
      </c>
      <c r="F33" s="33">
        <f t="shared" si="0"/>
        <v>2132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161.5</v>
      </c>
      <c r="D34" s="36"/>
      <c r="E34" s="37">
        <v>13</v>
      </c>
      <c r="F34" s="38">
        <f t="shared" si="0"/>
        <v>2099.5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5024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65312.002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65312</v>
      </c>
      <c r="L36" s="31">
        <f>J36-J4-J5-J6</f>
        <v>64593.567999999999</v>
      </c>
    </row>
    <row r="37" spans="2:12" x14ac:dyDescent="0.25">
      <c r="B37" s="26" t="s">
        <v>14</v>
      </c>
      <c r="C37" s="30">
        <f>C35</f>
        <v>5024</v>
      </c>
      <c r="D37" s="9">
        <f>D35/1.03</f>
        <v>0</v>
      </c>
      <c r="E37" s="10"/>
      <c r="F37" s="33">
        <f>SUM(F4:F36)</f>
        <v>65312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-2.0000000004074536E-3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M7" sqref="M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174</v>
      </c>
      <c r="D4" s="9"/>
      <c r="E4" s="10">
        <v>15</v>
      </c>
      <c r="F4" s="33">
        <f>E4*C4</f>
        <v>2610</v>
      </c>
      <c r="G4" s="11"/>
      <c r="H4" s="12" t="s">
        <v>6</v>
      </c>
      <c r="I4" s="13">
        <v>0.01</v>
      </c>
      <c r="J4" s="14">
        <f>(F36+F37)*I4</f>
        <v>735.6</v>
      </c>
    </row>
    <row r="5" spans="2:29" x14ac:dyDescent="0.25">
      <c r="B5" s="7">
        <v>45659</v>
      </c>
      <c r="C5" s="8">
        <v>166.5</v>
      </c>
      <c r="D5" s="9"/>
      <c r="E5" s="10">
        <v>15</v>
      </c>
      <c r="F5" s="33">
        <f t="shared" ref="F5:F34" si="0">E5*C5</f>
        <v>2497.5</v>
      </c>
      <c r="G5" s="11"/>
      <c r="H5" s="12" t="s">
        <v>7</v>
      </c>
      <c r="I5" s="13">
        <v>1E-3</v>
      </c>
      <c r="J5" s="14">
        <f>(F36+F37-J4-J6)*I5</f>
        <v>72.824399999999997</v>
      </c>
    </row>
    <row r="6" spans="2:29" x14ac:dyDescent="0.25">
      <c r="B6" s="7">
        <v>45660</v>
      </c>
      <c r="C6" s="8">
        <v>168</v>
      </c>
      <c r="D6" s="9"/>
      <c r="E6" s="10">
        <v>15</v>
      </c>
      <c r="F6" s="33">
        <f t="shared" si="0"/>
        <v>2520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165</v>
      </c>
      <c r="D7" s="9"/>
      <c r="E7" s="10">
        <v>15</v>
      </c>
      <c r="F7" s="33">
        <f t="shared" si="0"/>
        <v>2475</v>
      </c>
      <c r="G7" s="11"/>
      <c r="H7" s="12" t="s">
        <v>9</v>
      </c>
      <c r="I7" s="13"/>
      <c r="J7" s="14">
        <f>'ARALIK 2024'!J39*-1</f>
        <v>2.0000000004074536E-3</v>
      </c>
    </row>
    <row r="8" spans="2:29" x14ac:dyDescent="0.25">
      <c r="B8" s="7">
        <v>45662</v>
      </c>
      <c r="C8" s="8">
        <v>167</v>
      </c>
      <c r="D8" s="9"/>
      <c r="E8" s="10">
        <v>15</v>
      </c>
      <c r="F8" s="33">
        <f t="shared" si="0"/>
        <v>2505</v>
      </c>
      <c r="G8" s="15">
        <v>45723</v>
      </c>
      <c r="H8" s="16" t="s">
        <v>34</v>
      </c>
      <c r="I8" s="17"/>
      <c r="J8" s="18">
        <v>72750.84</v>
      </c>
    </row>
    <row r="9" spans="2:29" x14ac:dyDescent="0.25">
      <c r="B9" s="7">
        <v>45663</v>
      </c>
      <c r="C9" s="8">
        <v>173</v>
      </c>
      <c r="D9" s="9"/>
      <c r="E9" s="10">
        <v>15</v>
      </c>
      <c r="F9" s="33">
        <f t="shared" si="0"/>
        <v>2595</v>
      </c>
      <c r="G9" s="15"/>
      <c r="H9" s="16"/>
      <c r="I9" s="17"/>
      <c r="J9" s="18"/>
    </row>
    <row r="10" spans="2:29" x14ac:dyDescent="0.25">
      <c r="B10" s="7">
        <v>45664</v>
      </c>
      <c r="C10" s="8">
        <v>161</v>
      </c>
      <c r="D10" s="9"/>
      <c r="E10" s="10">
        <v>15</v>
      </c>
      <c r="F10" s="33">
        <f t="shared" si="0"/>
        <v>2415</v>
      </c>
      <c r="G10" s="15"/>
      <c r="H10" s="16"/>
      <c r="I10" s="17"/>
      <c r="J10" s="18"/>
    </row>
    <row r="11" spans="2:29" x14ac:dyDescent="0.25">
      <c r="B11" s="7">
        <v>45665</v>
      </c>
      <c r="C11" s="8">
        <v>166</v>
      </c>
      <c r="D11" s="9"/>
      <c r="E11" s="10">
        <v>15</v>
      </c>
      <c r="F11" s="33">
        <f t="shared" si="0"/>
        <v>2490</v>
      </c>
      <c r="G11" s="19"/>
      <c r="H11" s="16"/>
      <c r="I11" s="17"/>
      <c r="J11" s="18"/>
      <c r="L11" t="s">
        <v>36</v>
      </c>
    </row>
    <row r="12" spans="2:29" x14ac:dyDescent="0.25">
      <c r="B12" s="7">
        <v>45666</v>
      </c>
      <c r="C12" s="8">
        <v>157</v>
      </c>
      <c r="D12" s="9"/>
      <c r="E12" s="10">
        <v>15</v>
      </c>
      <c r="F12" s="33">
        <f t="shared" si="0"/>
        <v>2355</v>
      </c>
      <c r="G12" s="19"/>
      <c r="H12" s="16"/>
      <c r="I12" s="17"/>
      <c r="J12" s="18"/>
      <c r="L12" t="s">
        <v>37</v>
      </c>
    </row>
    <row r="13" spans="2:29" x14ac:dyDescent="0.25">
      <c r="B13" s="7">
        <v>45667</v>
      </c>
      <c r="C13" s="8">
        <v>176.5</v>
      </c>
      <c r="D13" s="9"/>
      <c r="E13" s="10">
        <v>15</v>
      </c>
      <c r="F13" s="33">
        <f t="shared" si="0"/>
        <v>2647.5</v>
      </c>
      <c r="G13" s="19"/>
      <c r="H13" s="16"/>
      <c r="I13" s="17"/>
      <c r="J13" s="18"/>
    </row>
    <row r="14" spans="2:29" x14ac:dyDescent="0.25">
      <c r="B14" s="7">
        <v>45668</v>
      </c>
      <c r="C14" s="8">
        <v>160.5</v>
      </c>
      <c r="D14" s="9"/>
      <c r="E14" s="10">
        <v>15</v>
      </c>
      <c r="F14" s="33">
        <f t="shared" si="0"/>
        <v>2407.5</v>
      </c>
      <c r="G14" s="19"/>
      <c r="H14" s="16"/>
      <c r="I14" s="17"/>
      <c r="J14" s="18"/>
    </row>
    <row r="15" spans="2:29" x14ac:dyDescent="0.25">
      <c r="B15" s="7">
        <v>45669</v>
      </c>
      <c r="C15" s="8">
        <v>170</v>
      </c>
      <c r="D15" s="9"/>
      <c r="E15" s="10">
        <v>15</v>
      </c>
      <c r="F15" s="33">
        <f t="shared" si="0"/>
        <v>2550</v>
      </c>
      <c r="G15" s="19"/>
      <c r="H15" s="16"/>
      <c r="I15" s="17"/>
      <c r="J15" s="18"/>
    </row>
    <row r="16" spans="2:29" x14ac:dyDescent="0.25">
      <c r="B16" s="7">
        <v>45670</v>
      </c>
      <c r="C16" s="8">
        <v>172</v>
      </c>
      <c r="D16" s="9"/>
      <c r="E16" s="10">
        <v>15</v>
      </c>
      <c r="F16" s="33">
        <f t="shared" si="0"/>
        <v>2580</v>
      </c>
      <c r="G16" s="19"/>
      <c r="H16" s="16"/>
      <c r="I16" s="17"/>
      <c r="J16" s="18"/>
    </row>
    <row r="17" spans="2:10" x14ac:dyDescent="0.25">
      <c r="B17" s="7">
        <v>45671</v>
      </c>
      <c r="C17" s="8">
        <v>172</v>
      </c>
      <c r="D17" s="9"/>
      <c r="E17" s="10">
        <v>15</v>
      </c>
      <c r="F17" s="33">
        <f t="shared" si="0"/>
        <v>2580</v>
      </c>
      <c r="G17" s="19"/>
      <c r="H17" s="16"/>
      <c r="I17" s="17"/>
      <c r="J17" s="18"/>
    </row>
    <row r="18" spans="2:10" x14ac:dyDescent="0.25">
      <c r="B18" s="7">
        <v>45672</v>
      </c>
      <c r="C18" s="8">
        <v>161.5</v>
      </c>
      <c r="D18" s="9"/>
      <c r="E18" s="10">
        <v>15</v>
      </c>
      <c r="F18" s="33">
        <f t="shared" si="0"/>
        <v>2422.5</v>
      </c>
      <c r="G18" s="19"/>
      <c r="H18" s="16"/>
      <c r="I18" s="17"/>
      <c r="J18" s="18"/>
    </row>
    <row r="19" spans="2:10" x14ac:dyDescent="0.25">
      <c r="B19" s="7">
        <v>45673</v>
      </c>
      <c r="C19" s="8">
        <v>165</v>
      </c>
      <c r="D19" s="9"/>
      <c r="E19" s="10">
        <v>15</v>
      </c>
      <c r="F19" s="33">
        <f t="shared" si="0"/>
        <v>2475</v>
      </c>
      <c r="G19" s="19"/>
      <c r="H19" s="16"/>
      <c r="I19" s="17"/>
      <c r="J19" s="18"/>
    </row>
    <row r="20" spans="2:10" x14ac:dyDescent="0.25">
      <c r="B20" s="7">
        <v>45674</v>
      </c>
      <c r="C20" s="8">
        <v>160</v>
      </c>
      <c r="D20" s="9"/>
      <c r="E20" s="10">
        <v>15</v>
      </c>
      <c r="F20" s="33">
        <f t="shared" si="0"/>
        <v>2400</v>
      </c>
      <c r="G20" s="19"/>
      <c r="H20" s="16"/>
      <c r="I20" s="17"/>
      <c r="J20" s="18"/>
    </row>
    <row r="21" spans="2:10" x14ac:dyDescent="0.25">
      <c r="B21" s="7">
        <v>45675</v>
      </c>
      <c r="C21" s="8">
        <v>168</v>
      </c>
      <c r="D21" s="9"/>
      <c r="E21" s="10">
        <v>15</v>
      </c>
      <c r="F21" s="33">
        <f t="shared" si="0"/>
        <v>2520</v>
      </c>
      <c r="G21" s="19"/>
      <c r="H21" s="16"/>
      <c r="I21" s="17"/>
      <c r="J21" s="18"/>
    </row>
    <row r="22" spans="2:10" x14ac:dyDescent="0.25">
      <c r="B22" s="7">
        <v>45676</v>
      </c>
      <c r="C22" s="8">
        <v>160.5</v>
      </c>
      <c r="D22" s="9"/>
      <c r="E22" s="10">
        <v>15</v>
      </c>
      <c r="F22" s="33">
        <f t="shared" si="0"/>
        <v>2407.5</v>
      </c>
      <c r="G22" s="19"/>
      <c r="H22" s="16"/>
      <c r="I22" s="17"/>
      <c r="J22" s="18"/>
    </row>
    <row r="23" spans="2:10" x14ac:dyDescent="0.25">
      <c r="B23" s="7">
        <v>45677</v>
      </c>
      <c r="C23" s="8">
        <v>152.5</v>
      </c>
      <c r="D23" s="9"/>
      <c r="E23" s="10">
        <v>15</v>
      </c>
      <c r="F23" s="33">
        <f t="shared" si="0"/>
        <v>2287.5</v>
      </c>
      <c r="G23" s="19"/>
      <c r="H23" s="16"/>
      <c r="I23" s="17"/>
      <c r="J23" s="18"/>
    </row>
    <row r="24" spans="2:10" x14ac:dyDescent="0.25">
      <c r="B24" s="7">
        <v>45678</v>
      </c>
      <c r="C24" s="8">
        <v>149</v>
      </c>
      <c r="D24" s="9"/>
      <c r="E24" s="10">
        <v>15</v>
      </c>
      <c r="F24" s="33">
        <f t="shared" si="0"/>
        <v>2235</v>
      </c>
      <c r="G24" s="19"/>
      <c r="H24" s="16"/>
      <c r="I24" s="17"/>
      <c r="J24" s="18"/>
    </row>
    <row r="25" spans="2:10" x14ac:dyDescent="0.25">
      <c r="B25" s="7">
        <v>45679</v>
      </c>
      <c r="C25" s="8">
        <v>150</v>
      </c>
      <c r="D25" s="9"/>
      <c r="E25" s="10">
        <v>15</v>
      </c>
      <c r="F25" s="33">
        <f t="shared" si="0"/>
        <v>2250</v>
      </c>
      <c r="G25" s="19"/>
      <c r="H25" s="16"/>
      <c r="I25" s="17"/>
      <c r="J25" s="18"/>
    </row>
    <row r="26" spans="2:10" x14ac:dyDescent="0.25">
      <c r="B26" s="7">
        <v>45680</v>
      </c>
      <c r="C26" s="8">
        <v>151.5</v>
      </c>
      <c r="D26" s="9"/>
      <c r="E26" s="10">
        <v>15</v>
      </c>
      <c r="F26" s="33">
        <f t="shared" si="0"/>
        <v>2272.5</v>
      </c>
      <c r="G26" s="19"/>
      <c r="H26" s="16"/>
      <c r="I26" s="17"/>
      <c r="J26" s="18"/>
    </row>
    <row r="27" spans="2:10" x14ac:dyDescent="0.25">
      <c r="B27" s="7">
        <v>45681</v>
      </c>
      <c r="C27" s="8">
        <v>140</v>
      </c>
      <c r="D27" s="9"/>
      <c r="E27" s="10">
        <v>15</v>
      </c>
      <c r="F27" s="33">
        <f t="shared" si="0"/>
        <v>2100</v>
      </c>
      <c r="G27" s="19"/>
      <c r="H27" s="16"/>
      <c r="I27" s="17"/>
      <c r="J27" s="18"/>
    </row>
    <row r="28" spans="2:10" x14ac:dyDescent="0.25">
      <c r="B28" s="7">
        <v>45682</v>
      </c>
      <c r="C28" s="8">
        <v>133.5</v>
      </c>
      <c r="D28" s="9"/>
      <c r="E28" s="10">
        <v>15</v>
      </c>
      <c r="F28" s="33">
        <f t="shared" si="0"/>
        <v>2002.5</v>
      </c>
      <c r="G28" s="19"/>
      <c r="H28" s="16"/>
      <c r="I28" s="17"/>
      <c r="J28" s="18"/>
    </row>
    <row r="29" spans="2:10" x14ac:dyDescent="0.25">
      <c r="B29" s="7">
        <v>45683</v>
      </c>
      <c r="C29" s="8">
        <v>137.5</v>
      </c>
      <c r="D29" s="9"/>
      <c r="E29" s="10">
        <v>15</v>
      </c>
      <c r="F29" s="33">
        <f t="shared" si="0"/>
        <v>2062.5</v>
      </c>
      <c r="G29" s="19"/>
      <c r="H29" s="16"/>
      <c r="I29" s="17"/>
      <c r="J29" s="18"/>
    </row>
    <row r="30" spans="2:10" x14ac:dyDescent="0.25">
      <c r="B30" s="7">
        <v>45684</v>
      </c>
      <c r="C30" s="8">
        <v>143.5</v>
      </c>
      <c r="D30" s="9"/>
      <c r="E30" s="10">
        <v>15</v>
      </c>
      <c r="F30" s="33">
        <f t="shared" si="0"/>
        <v>2152.5</v>
      </c>
      <c r="G30" s="19"/>
      <c r="H30" s="16"/>
      <c r="I30" s="17"/>
      <c r="J30" s="18"/>
    </row>
    <row r="31" spans="2:10" x14ac:dyDescent="0.25">
      <c r="B31" s="7">
        <v>45685</v>
      </c>
      <c r="C31" s="8">
        <v>144</v>
      </c>
      <c r="D31" s="9"/>
      <c r="E31" s="10">
        <v>15</v>
      </c>
      <c r="F31" s="33">
        <f t="shared" si="0"/>
        <v>2160</v>
      </c>
      <c r="G31" s="19"/>
      <c r="H31" s="16"/>
      <c r="I31" s="17"/>
      <c r="J31" s="18"/>
    </row>
    <row r="32" spans="2:10" x14ac:dyDescent="0.25">
      <c r="B32" s="7">
        <v>45686</v>
      </c>
      <c r="C32" s="8">
        <v>149.5</v>
      </c>
      <c r="D32" s="9"/>
      <c r="E32" s="10">
        <v>15</v>
      </c>
      <c r="F32" s="33">
        <f t="shared" si="0"/>
        <v>2242.5</v>
      </c>
      <c r="G32" s="19"/>
      <c r="H32" s="16"/>
      <c r="I32" s="17"/>
      <c r="J32" s="18"/>
    </row>
    <row r="33" spans="2:12" x14ac:dyDescent="0.25">
      <c r="B33" s="7">
        <v>45687</v>
      </c>
      <c r="C33" s="8">
        <v>146</v>
      </c>
      <c r="D33" s="9"/>
      <c r="E33" s="10">
        <v>15</v>
      </c>
      <c r="F33" s="33">
        <f t="shared" si="0"/>
        <v>2190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143.5</v>
      </c>
      <c r="D34" s="48"/>
      <c r="E34" s="10">
        <v>15</v>
      </c>
      <c r="F34" s="49">
        <f t="shared" si="0"/>
        <v>2152.5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4904</v>
      </c>
      <c r="D35" s="43">
        <f>SUM(D4:D34)</f>
        <v>0</v>
      </c>
      <c r="E35" s="44"/>
      <c r="F35" s="45" t="s">
        <v>4</v>
      </c>
      <c r="G35" s="50"/>
      <c r="H35" s="62" t="s">
        <v>11</v>
      </c>
      <c r="I35" s="62"/>
      <c r="J35" s="25">
        <f>SUM(J4:J34)</f>
        <v>73559.266399999993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3" t="s">
        <v>13</v>
      </c>
      <c r="I36" s="63"/>
      <c r="J36" s="18">
        <f>F36+F37</f>
        <v>73560</v>
      </c>
      <c r="L36" s="31">
        <f>J36-J4-J5-J6</f>
        <v>72751.575599999996</v>
      </c>
    </row>
    <row r="37" spans="2:12" x14ac:dyDescent="0.25">
      <c r="B37" s="26" t="s">
        <v>14</v>
      </c>
      <c r="C37" s="30">
        <f>C35</f>
        <v>4904</v>
      </c>
      <c r="D37" s="9">
        <f>D35/1.03</f>
        <v>0</v>
      </c>
      <c r="E37" s="10"/>
      <c r="F37" s="33">
        <f>SUM(F4:F36)</f>
        <v>73560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51"/>
      <c r="H39" s="66" t="s">
        <v>17</v>
      </c>
      <c r="I39" s="66"/>
      <c r="J39" s="29">
        <f>J36+J37+J38-J35</f>
        <v>0.73360000000684522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P16" sqref="P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146.5</v>
      </c>
      <c r="D4" s="9"/>
      <c r="E4" s="10">
        <v>15</v>
      </c>
      <c r="F4" s="33">
        <f>E4*C4</f>
        <v>2197.5</v>
      </c>
      <c r="G4" s="11"/>
      <c r="H4" s="12" t="s">
        <v>6</v>
      </c>
      <c r="I4" s="13">
        <v>0.01</v>
      </c>
      <c r="J4" s="14">
        <f>(F36+F37)*I4</f>
        <v>624.22500000000002</v>
      </c>
    </row>
    <row r="5" spans="2:29" x14ac:dyDescent="0.25">
      <c r="B5" s="7">
        <v>45690</v>
      </c>
      <c r="C5" s="8">
        <v>148</v>
      </c>
      <c r="D5" s="9"/>
      <c r="E5" s="10">
        <v>15</v>
      </c>
      <c r="F5" s="33">
        <f t="shared" ref="F5:F34" si="0">E5*C5</f>
        <v>2220</v>
      </c>
      <c r="G5" s="11"/>
      <c r="H5" s="12" t="s">
        <v>7</v>
      </c>
      <c r="I5" s="13">
        <v>1E-3</v>
      </c>
      <c r="J5" s="14">
        <f>(F36+F37-J4-J6)*I5</f>
        <v>61.798275000000004</v>
      </c>
    </row>
    <row r="6" spans="2:29" x14ac:dyDescent="0.25">
      <c r="B6" s="7">
        <v>45691</v>
      </c>
      <c r="C6" s="8">
        <v>147</v>
      </c>
      <c r="D6" s="9"/>
      <c r="E6" s="10">
        <v>15</v>
      </c>
      <c r="F6" s="33">
        <f t="shared" si="0"/>
        <v>2205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131</v>
      </c>
      <c r="D7" s="9"/>
      <c r="E7" s="10">
        <v>15</v>
      </c>
      <c r="F7" s="33">
        <f t="shared" si="0"/>
        <v>1965</v>
      </c>
      <c r="G7" s="11"/>
      <c r="H7" s="12" t="s">
        <v>9</v>
      </c>
      <c r="I7" s="13"/>
      <c r="J7" s="14">
        <f>'OCAK 2025'!J39*-1</f>
        <v>-0.73360000000684522</v>
      </c>
    </row>
    <row r="8" spans="2:29" x14ac:dyDescent="0.25">
      <c r="B8" s="7">
        <v>45693</v>
      </c>
      <c r="C8" s="8">
        <v>144.5</v>
      </c>
      <c r="D8" s="9"/>
      <c r="E8" s="10">
        <v>15</v>
      </c>
      <c r="F8" s="33">
        <f t="shared" si="0"/>
        <v>2167.5</v>
      </c>
      <c r="G8" s="15">
        <v>45716</v>
      </c>
      <c r="H8" s="16" t="s">
        <v>35</v>
      </c>
      <c r="I8" s="17"/>
      <c r="J8" s="18">
        <v>1681.25</v>
      </c>
    </row>
    <row r="9" spans="2:29" x14ac:dyDescent="0.25">
      <c r="B9" s="7">
        <v>45694</v>
      </c>
      <c r="C9" s="8">
        <v>133</v>
      </c>
      <c r="D9" s="9"/>
      <c r="E9" s="10">
        <v>15</v>
      </c>
      <c r="F9" s="33">
        <f t="shared" si="0"/>
        <v>1995</v>
      </c>
      <c r="G9" s="15">
        <v>45743</v>
      </c>
      <c r="H9" s="16" t="s">
        <v>38</v>
      </c>
      <c r="I9" s="17"/>
      <c r="J9" s="18">
        <v>60054.6</v>
      </c>
    </row>
    <row r="10" spans="2:29" x14ac:dyDescent="0.25">
      <c r="B10" s="7">
        <v>45695</v>
      </c>
      <c r="C10" s="8">
        <v>136</v>
      </c>
      <c r="D10" s="9"/>
      <c r="E10" s="10">
        <v>15</v>
      </c>
      <c r="F10" s="33">
        <f t="shared" si="0"/>
        <v>2040</v>
      </c>
      <c r="G10" s="15"/>
      <c r="H10" s="16"/>
      <c r="I10" s="17"/>
      <c r="J10" s="18"/>
    </row>
    <row r="11" spans="2:29" x14ac:dyDescent="0.25">
      <c r="B11" s="7">
        <v>45696</v>
      </c>
      <c r="C11" s="8">
        <v>145</v>
      </c>
      <c r="D11" s="9"/>
      <c r="E11" s="10">
        <v>15</v>
      </c>
      <c r="F11" s="33">
        <f t="shared" si="0"/>
        <v>2175</v>
      </c>
      <c r="G11" s="19"/>
      <c r="H11" s="16"/>
      <c r="I11" s="17"/>
      <c r="J11" s="18"/>
    </row>
    <row r="12" spans="2:29" x14ac:dyDescent="0.25">
      <c r="B12" s="7">
        <v>45697</v>
      </c>
      <c r="C12" s="8">
        <v>135</v>
      </c>
      <c r="D12" s="9"/>
      <c r="E12" s="10">
        <v>15</v>
      </c>
      <c r="F12" s="33">
        <f t="shared" si="0"/>
        <v>2025</v>
      </c>
      <c r="G12" s="19"/>
      <c r="H12" s="16"/>
      <c r="I12" s="17"/>
      <c r="J12" s="18"/>
    </row>
    <row r="13" spans="2:29" x14ac:dyDescent="0.25">
      <c r="B13" s="7">
        <v>45698</v>
      </c>
      <c r="C13" s="8">
        <v>144</v>
      </c>
      <c r="D13" s="9"/>
      <c r="E13" s="10">
        <v>15</v>
      </c>
      <c r="F13" s="33">
        <f t="shared" si="0"/>
        <v>2160</v>
      </c>
      <c r="G13" s="19"/>
      <c r="H13" s="16"/>
      <c r="I13" s="17"/>
      <c r="J13" s="18"/>
    </row>
    <row r="14" spans="2:29" x14ac:dyDescent="0.25">
      <c r="B14" s="7">
        <v>45699</v>
      </c>
      <c r="C14" s="8">
        <v>157</v>
      </c>
      <c r="D14" s="9"/>
      <c r="E14" s="10">
        <v>15</v>
      </c>
      <c r="F14" s="33">
        <f t="shared" si="0"/>
        <v>2355</v>
      </c>
      <c r="G14" s="19"/>
      <c r="H14" s="16"/>
      <c r="I14" s="17"/>
      <c r="J14" s="18"/>
    </row>
    <row r="15" spans="2:29" x14ac:dyDescent="0.25">
      <c r="B15" s="7">
        <v>45700</v>
      </c>
      <c r="C15" s="8">
        <v>149.5</v>
      </c>
      <c r="D15" s="9"/>
      <c r="E15" s="10">
        <v>15</v>
      </c>
      <c r="F15" s="33">
        <f t="shared" si="0"/>
        <v>2242.5</v>
      </c>
      <c r="G15" s="19"/>
      <c r="H15" s="16"/>
      <c r="I15" s="17"/>
      <c r="J15" s="18"/>
      <c r="N15" s="31"/>
    </row>
    <row r="16" spans="2:29" x14ac:dyDescent="0.25">
      <c r="B16" s="7">
        <v>45701</v>
      </c>
      <c r="C16" s="8">
        <v>158</v>
      </c>
      <c r="D16" s="9"/>
      <c r="E16" s="10">
        <v>15</v>
      </c>
      <c r="F16" s="33">
        <f t="shared" si="0"/>
        <v>2370</v>
      </c>
      <c r="G16" s="19"/>
      <c r="H16" s="16"/>
      <c r="I16" s="17"/>
      <c r="J16" s="18"/>
      <c r="N16" s="31"/>
    </row>
    <row r="17" spans="2:14" x14ac:dyDescent="0.25">
      <c r="B17" s="7">
        <v>45702</v>
      </c>
      <c r="C17" s="8">
        <v>155</v>
      </c>
      <c r="D17" s="9"/>
      <c r="E17" s="10">
        <v>15</v>
      </c>
      <c r="F17" s="33">
        <f t="shared" si="0"/>
        <v>2325</v>
      </c>
      <c r="G17" s="19"/>
      <c r="H17" s="16"/>
      <c r="I17" s="17"/>
      <c r="J17" s="18"/>
      <c r="N17" s="31">
        <v>-1940.7700000000041</v>
      </c>
    </row>
    <row r="18" spans="2:14" x14ac:dyDescent="0.25">
      <c r="B18" s="7">
        <v>45703</v>
      </c>
      <c r="C18" s="8">
        <v>151</v>
      </c>
      <c r="D18" s="9"/>
      <c r="E18" s="10">
        <v>15</v>
      </c>
      <c r="F18" s="33">
        <f t="shared" si="0"/>
        <v>2265</v>
      </c>
      <c r="G18" s="19"/>
      <c r="H18" s="16"/>
      <c r="I18" s="17"/>
      <c r="J18" s="18"/>
      <c r="N18" s="31">
        <v>-1646.927499999998</v>
      </c>
    </row>
    <row r="19" spans="2:14" x14ac:dyDescent="0.25">
      <c r="B19" s="7">
        <v>45704</v>
      </c>
      <c r="C19" s="8">
        <v>157</v>
      </c>
      <c r="D19" s="9"/>
      <c r="E19" s="10">
        <v>15</v>
      </c>
      <c r="F19" s="33">
        <f t="shared" si="0"/>
        <v>2355</v>
      </c>
      <c r="G19" s="19"/>
      <c r="H19" s="16"/>
      <c r="I19" s="17"/>
      <c r="J19" s="18"/>
      <c r="N19" s="31"/>
    </row>
    <row r="20" spans="2:14" x14ac:dyDescent="0.25">
      <c r="B20" s="7">
        <v>45705</v>
      </c>
      <c r="C20" s="8">
        <v>159</v>
      </c>
      <c r="D20" s="9"/>
      <c r="E20" s="10">
        <v>15</v>
      </c>
      <c r="F20" s="33">
        <f t="shared" si="0"/>
        <v>2385</v>
      </c>
      <c r="G20" s="19"/>
      <c r="H20" s="16"/>
      <c r="I20" s="17"/>
      <c r="J20" s="18"/>
      <c r="N20" s="31">
        <f>SUM(N17:N19)</f>
        <v>-3587.697500000002</v>
      </c>
    </row>
    <row r="21" spans="2:14" x14ac:dyDescent="0.25">
      <c r="B21" s="7">
        <v>45706</v>
      </c>
      <c r="C21" s="8">
        <v>143</v>
      </c>
      <c r="D21" s="9"/>
      <c r="E21" s="10">
        <v>15</v>
      </c>
      <c r="F21" s="33">
        <f t="shared" si="0"/>
        <v>2145</v>
      </c>
      <c r="G21" s="19"/>
      <c r="H21" s="16"/>
      <c r="I21" s="17"/>
      <c r="J21" s="18"/>
      <c r="N21" s="52">
        <v>3586.75</v>
      </c>
    </row>
    <row r="22" spans="2:14" x14ac:dyDescent="0.25">
      <c r="B22" s="7">
        <v>45707</v>
      </c>
      <c r="C22" s="8">
        <v>154</v>
      </c>
      <c r="D22" s="9"/>
      <c r="E22" s="10">
        <v>15</v>
      </c>
      <c r="F22" s="33">
        <f t="shared" si="0"/>
        <v>2310</v>
      </c>
      <c r="G22" s="19"/>
      <c r="H22" s="16"/>
      <c r="I22" s="17"/>
      <c r="J22" s="18"/>
      <c r="N22" s="52"/>
    </row>
    <row r="23" spans="2:14" x14ac:dyDescent="0.25">
      <c r="B23" s="7">
        <v>45708</v>
      </c>
      <c r="C23" s="8">
        <v>163</v>
      </c>
      <c r="D23" s="9"/>
      <c r="E23" s="10">
        <v>15</v>
      </c>
      <c r="F23" s="33">
        <f t="shared" si="0"/>
        <v>2445</v>
      </c>
      <c r="G23" s="19"/>
      <c r="H23" s="16"/>
      <c r="I23" s="17"/>
      <c r="J23" s="18"/>
      <c r="N23" s="52">
        <v>-60055.550000000017</v>
      </c>
    </row>
    <row r="24" spans="2:14" x14ac:dyDescent="0.25">
      <c r="B24" s="7">
        <v>45709</v>
      </c>
      <c r="C24" s="8">
        <v>150</v>
      </c>
      <c r="D24" s="9"/>
      <c r="E24" s="10">
        <v>15</v>
      </c>
      <c r="F24" s="33">
        <f t="shared" si="0"/>
        <v>2250</v>
      </c>
      <c r="G24" s="19"/>
      <c r="H24" s="16"/>
      <c r="I24" s="17"/>
      <c r="J24" s="18"/>
    </row>
    <row r="25" spans="2:14" x14ac:dyDescent="0.25">
      <c r="B25" s="7">
        <v>45710</v>
      </c>
      <c r="C25" s="8">
        <v>167</v>
      </c>
      <c r="D25" s="9"/>
      <c r="E25" s="10">
        <v>15</v>
      </c>
      <c r="F25" s="33">
        <f t="shared" si="0"/>
        <v>2505</v>
      </c>
      <c r="G25" s="19"/>
      <c r="H25" s="16"/>
      <c r="I25" s="17"/>
      <c r="J25" s="18"/>
    </row>
    <row r="26" spans="2:14" x14ac:dyDescent="0.25">
      <c r="B26" s="7">
        <v>45711</v>
      </c>
      <c r="C26" s="8">
        <v>150</v>
      </c>
      <c r="D26" s="9"/>
      <c r="E26" s="10">
        <v>15</v>
      </c>
      <c r="F26" s="33">
        <f t="shared" si="0"/>
        <v>2250</v>
      </c>
      <c r="G26" s="19"/>
      <c r="H26" s="16"/>
      <c r="I26" s="17"/>
      <c r="J26" s="18"/>
    </row>
    <row r="27" spans="2:14" x14ac:dyDescent="0.25">
      <c r="B27" s="7">
        <v>45712</v>
      </c>
      <c r="C27" s="8">
        <v>152</v>
      </c>
      <c r="D27" s="9"/>
      <c r="E27" s="10">
        <v>15</v>
      </c>
      <c r="F27" s="33">
        <f t="shared" si="0"/>
        <v>2280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148</v>
      </c>
      <c r="D28" s="9"/>
      <c r="E28" s="10">
        <v>15</v>
      </c>
      <c r="F28" s="33">
        <f t="shared" si="0"/>
        <v>2220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155</v>
      </c>
      <c r="D29" s="9"/>
      <c r="E29" s="10">
        <v>15</v>
      </c>
      <c r="F29" s="33">
        <f t="shared" si="0"/>
        <v>2325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148</v>
      </c>
      <c r="D30" s="9"/>
      <c r="E30" s="10">
        <v>15</v>
      </c>
      <c r="F30" s="33">
        <f t="shared" si="0"/>
        <v>2220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135</v>
      </c>
      <c r="D31" s="9"/>
      <c r="E31" s="10">
        <v>15</v>
      </c>
      <c r="F31" s="33">
        <f t="shared" si="0"/>
        <v>2025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4161.5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62421.139674999991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62422.5</v>
      </c>
      <c r="L36" s="31">
        <f>J36-J4-J5-J6</f>
        <v>61736.476725</v>
      </c>
      <c r="M36" s="52">
        <v>63382.78</v>
      </c>
      <c r="N36" s="31">
        <f>L36-M36</f>
        <v>-1646.3032749999984</v>
      </c>
    </row>
    <row r="37" spans="2:14" x14ac:dyDescent="0.25">
      <c r="B37" s="26" t="s">
        <v>14</v>
      </c>
      <c r="C37" s="30">
        <f>C35</f>
        <v>4161.5</v>
      </c>
      <c r="D37" s="9">
        <f>D35/1.03</f>
        <v>0</v>
      </c>
      <c r="E37" s="10"/>
      <c r="F37" s="33">
        <f>SUM(F4:F36)</f>
        <v>62422.5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1.3603250000087428</v>
      </c>
      <c r="M39" s="17"/>
      <c r="N39" s="40">
        <f>J39+N34</f>
        <v>1.3603250000087428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>
        <v>-60055.550000000017</v>
      </c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-60054.189675000009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142.5</v>
      </c>
      <c r="D4" s="9"/>
      <c r="E4" s="10">
        <v>15</v>
      </c>
      <c r="F4" s="33">
        <f>E4*C4</f>
        <v>2137.5</v>
      </c>
      <c r="G4" s="11"/>
      <c r="H4" s="12" t="s">
        <v>6</v>
      </c>
      <c r="I4" s="13">
        <v>0.01</v>
      </c>
      <c r="J4" s="14">
        <f>(F36+F37)*I4</f>
        <v>795.15</v>
      </c>
    </row>
    <row r="5" spans="2:29" x14ac:dyDescent="0.25">
      <c r="B5" s="7">
        <v>45718</v>
      </c>
      <c r="C5" s="8">
        <v>149</v>
      </c>
      <c r="D5" s="9"/>
      <c r="E5" s="10">
        <v>15</v>
      </c>
      <c r="F5" s="33">
        <f t="shared" ref="F5:F34" si="0">E5*C5</f>
        <v>2235</v>
      </c>
      <c r="G5" s="11"/>
      <c r="H5" s="12" t="s">
        <v>7</v>
      </c>
      <c r="I5" s="13">
        <v>1E-3</v>
      </c>
      <c r="J5" s="14">
        <f>(F36+F37-J4-J6)*I5</f>
        <v>78.719850000000008</v>
      </c>
    </row>
    <row r="6" spans="2:29" x14ac:dyDescent="0.25">
      <c r="B6" s="7">
        <v>45719</v>
      </c>
      <c r="C6" s="8">
        <v>159</v>
      </c>
      <c r="D6" s="9"/>
      <c r="E6" s="10">
        <v>15</v>
      </c>
      <c r="F6" s="33">
        <f t="shared" si="0"/>
        <v>2385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155</v>
      </c>
      <c r="D7" s="9"/>
      <c r="E7" s="10">
        <v>15</v>
      </c>
      <c r="F7" s="33">
        <f t="shared" si="0"/>
        <v>2325</v>
      </c>
      <c r="G7" s="11"/>
      <c r="H7" s="12" t="s">
        <v>9</v>
      </c>
      <c r="I7" s="13"/>
      <c r="J7" s="14">
        <f>'ŞUBAT 2025'!J39*-1</f>
        <v>-1.3603250000087428</v>
      </c>
    </row>
    <row r="8" spans="2:29" x14ac:dyDescent="0.25">
      <c r="B8" s="7">
        <v>45721</v>
      </c>
      <c r="C8" s="8">
        <v>153.5</v>
      </c>
      <c r="D8" s="9"/>
      <c r="E8" s="10">
        <v>15</v>
      </c>
      <c r="F8" s="33">
        <f t="shared" si="0"/>
        <v>2302.5</v>
      </c>
      <c r="G8" s="15"/>
      <c r="H8" s="16"/>
      <c r="I8" s="17"/>
      <c r="J8" s="18"/>
    </row>
    <row r="9" spans="2:29" x14ac:dyDescent="0.25">
      <c r="B9" s="7">
        <v>45722</v>
      </c>
      <c r="C9" s="8">
        <v>166</v>
      </c>
      <c r="D9" s="9"/>
      <c r="E9" s="10">
        <v>15</v>
      </c>
      <c r="F9" s="33">
        <f t="shared" si="0"/>
        <v>2490</v>
      </c>
      <c r="G9" s="15">
        <v>45777</v>
      </c>
      <c r="H9" s="16" t="s">
        <v>34</v>
      </c>
      <c r="I9" s="17"/>
      <c r="J9" s="18">
        <v>78642</v>
      </c>
    </row>
    <row r="10" spans="2:29" x14ac:dyDescent="0.25">
      <c r="B10" s="7">
        <v>45723</v>
      </c>
      <c r="C10" s="8">
        <v>164</v>
      </c>
      <c r="D10" s="9"/>
      <c r="E10" s="10">
        <v>15</v>
      </c>
      <c r="F10" s="33">
        <f t="shared" si="0"/>
        <v>2460</v>
      </c>
      <c r="G10" s="15"/>
      <c r="H10" s="16"/>
      <c r="I10" s="17"/>
      <c r="J10" s="18"/>
    </row>
    <row r="11" spans="2:29" x14ac:dyDescent="0.25">
      <c r="B11" s="7">
        <v>45724</v>
      </c>
      <c r="C11" s="8">
        <v>167.5</v>
      </c>
      <c r="D11" s="9"/>
      <c r="E11" s="10">
        <v>15</v>
      </c>
      <c r="F11" s="33">
        <f t="shared" si="0"/>
        <v>2512.5</v>
      </c>
      <c r="G11" s="19"/>
      <c r="H11" s="16"/>
      <c r="I11" s="17"/>
      <c r="J11" s="18"/>
    </row>
    <row r="12" spans="2:29" x14ac:dyDescent="0.25">
      <c r="B12" s="7">
        <v>45725</v>
      </c>
      <c r="C12" s="8">
        <v>157</v>
      </c>
      <c r="D12" s="9"/>
      <c r="E12" s="10">
        <v>15</v>
      </c>
      <c r="F12" s="33">
        <f t="shared" si="0"/>
        <v>2355</v>
      </c>
      <c r="G12" s="19"/>
      <c r="H12" s="16"/>
      <c r="I12" s="17"/>
      <c r="J12" s="18"/>
    </row>
    <row r="13" spans="2:29" x14ac:dyDescent="0.25">
      <c r="B13" s="7">
        <v>45726</v>
      </c>
      <c r="C13" s="8">
        <v>168</v>
      </c>
      <c r="D13" s="9"/>
      <c r="E13" s="10">
        <v>15</v>
      </c>
      <c r="F13" s="33">
        <f t="shared" si="0"/>
        <v>2520</v>
      </c>
      <c r="G13" s="19"/>
      <c r="H13" s="16"/>
      <c r="I13" s="17"/>
      <c r="J13" s="18"/>
    </row>
    <row r="14" spans="2:29" x14ac:dyDescent="0.25">
      <c r="B14" s="7">
        <v>45727</v>
      </c>
      <c r="C14" s="8">
        <v>167.5</v>
      </c>
      <c r="D14" s="9"/>
      <c r="E14" s="10">
        <v>15</v>
      </c>
      <c r="F14" s="33">
        <f t="shared" si="0"/>
        <v>2512.5</v>
      </c>
      <c r="G14" s="19"/>
      <c r="H14" s="16"/>
      <c r="I14" s="17"/>
      <c r="J14" s="18"/>
    </row>
    <row r="15" spans="2:29" x14ac:dyDescent="0.25">
      <c r="B15" s="7">
        <v>45728</v>
      </c>
      <c r="C15" s="8">
        <v>170</v>
      </c>
      <c r="D15" s="9"/>
      <c r="E15" s="10">
        <v>15</v>
      </c>
      <c r="F15" s="33">
        <f t="shared" si="0"/>
        <v>2550</v>
      </c>
      <c r="G15" s="19"/>
      <c r="H15" s="16"/>
      <c r="I15" s="17"/>
      <c r="J15" s="18"/>
    </row>
    <row r="16" spans="2:29" x14ac:dyDescent="0.25">
      <c r="B16" s="7">
        <v>45729</v>
      </c>
      <c r="C16" s="8">
        <v>173.5</v>
      </c>
      <c r="D16" s="9"/>
      <c r="E16" s="10">
        <v>15</v>
      </c>
      <c r="F16" s="33">
        <f t="shared" si="0"/>
        <v>2602.5</v>
      </c>
      <c r="G16" s="19"/>
      <c r="H16" s="16"/>
      <c r="I16" s="17"/>
      <c r="J16" s="18"/>
    </row>
    <row r="17" spans="2:14" x14ac:dyDescent="0.25">
      <c r="B17" s="7">
        <v>45730</v>
      </c>
      <c r="C17" s="8">
        <v>160</v>
      </c>
      <c r="D17" s="9"/>
      <c r="E17" s="10">
        <v>15</v>
      </c>
      <c r="F17" s="33">
        <f t="shared" si="0"/>
        <v>2400</v>
      </c>
      <c r="G17" s="19"/>
      <c r="H17" s="16"/>
      <c r="I17" s="17"/>
      <c r="J17" s="18"/>
    </row>
    <row r="18" spans="2:14" x14ac:dyDescent="0.25">
      <c r="B18" s="7">
        <v>45731</v>
      </c>
      <c r="C18" s="8">
        <v>164</v>
      </c>
      <c r="D18" s="9"/>
      <c r="E18" s="10">
        <v>15</v>
      </c>
      <c r="F18" s="33">
        <f t="shared" si="0"/>
        <v>2460</v>
      </c>
      <c r="G18" s="19"/>
      <c r="H18" s="16"/>
      <c r="I18" s="17"/>
      <c r="J18" s="18"/>
    </row>
    <row r="19" spans="2:14" x14ac:dyDescent="0.25">
      <c r="B19" s="7">
        <v>45732</v>
      </c>
      <c r="C19" s="8">
        <v>169</v>
      </c>
      <c r="D19" s="9"/>
      <c r="E19" s="10">
        <v>15</v>
      </c>
      <c r="F19" s="33">
        <f t="shared" si="0"/>
        <v>2535</v>
      </c>
      <c r="G19" s="19"/>
      <c r="H19" s="16"/>
      <c r="I19" s="17"/>
      <c r="J19" s="18"/>
    </row>
    <row r="20" spans="2:14" x14ac:dyDescent="0.25">
      <c r="B20" s="7">
        <v>45733</v>
      </c>
      <c r="C20" s="8">
        <v>176</v>
      </c>
      <c r="D20" s="9"/>
      <c r="E20" s="10">
        <v>15</v>
      </c>
      <c r="F20" s="33">
        <f t="shared" si="0"/>
        <v>2640</v>
      </c>
      <c r="G20" s="19"/>
      <c r="H20" s="16"/>
      <c r="I20" s="17"/>
      <c r="J20" s="18"/>
    </row>
    <row r="21" spans="2:14" x14ac:dyDescent="0.25">
      <c r="B21" s="7">
        <v>45734</v>
      </c>
      <c r="C21" s="8">
        <v>174</v>
      </c>
      <c r="D21" s="9"/>
      <c r="E21" s="10">
        <v>15</v>
      </c>
      <c r="F21" s="33">
        <f t="shared" si="0"/>
        <v>2610</v>
      </c>
      <c r="G21" s="19"/>
      <c r="H21" s="16"/>
      <c r="I21" s="17"/>
      <c r="J21" s="18"/>
    </row>
    <row r="22" spans="2:14" x14ac:dyDescent="0.25">
      <c r="B22" s="7">
        <v>45735</v>
      </c>
      <c r="C22" s="8">
        <v>174</v>
      </c>
      <c r="D22" s="9"/>
      <c r="E22" s="10">
        <v>15</v>
      </c>
      <c r="F22" s="33">
        <f t="shared" si="0"/>
        <v>2610</v>
      </c>
      <c r="G22" s="19"/>
      <c r="H22" s="16"/>
      <c r="I22" s="17"/>
      <c r="J22" s="18"/>
    </row>
    <row r="23" spans="2:14" x14ac:dyDescent="0.25">
      <c r="B23" s="7">
        <v>45736</v>
      </c>
      <c r="C23" s="8">
        <v>170</v>
      </c>
      <c r="D23" s="9"/>
      <c r="E23" s="10">
        <v>15</v>
      </c>
      <c r="F23" s="33">
        <f t="shared" si="0"/>
        <v>2550</v>
      </c>
      <c r="G23" s="19"/>
      <c r="H23" s="16"/>
      <c r="I23" s="17"/>
      <c r="J23" s="18"/>
    </row>
    <row r="24" spans="2:14" x14ac:dyDescent="0.25">
      <c r="B24" s="7">
        <v>45737</v>
      </c>
      <c r="C24" s="8">
        <v>174</v>
      </c>
      <c r="D24" s="9"/>
      <c r="E24" s="10">
        <v>15</v>
      </c>
      <c r="F24" s="33">
        <f t="shared" si="0"/>
        <v>2610</v>
      </c>
      <c r="G24" s="19"/>
      <c r="H24" s="16"/>
      <c r="I24" s="17"/>
      <c r="J24" s="18"/>
    </row>
    <row r="25" spans="2:14" x14ac:dyDescent="0.25">
      <c r="B25" s="7">
        <v>45738</v>
      </c>
      <c r="C25" s="8">
        <v>177.5</v>
      </c>
      <c r="D25" s="9"/>
      <c r="E25" s="10">
        <v>15</v>
      </c>
      <c r="F25" s="33">
        <f t="shared" si="0"/>
        <v>2662.5</v>
      </c>
      <c r="G25" s="19"/>
      <c r="H25" s="16"/>
      <c r="I25" s="17"/>
      <c r="J25" s="18"/>
    </row>
    <row r="26" spans="2:14" x14ac:dyDescent="0.25">
      <c r="B26" s="7">
        <v>45739</v>
      </c>
      <c r="C26" s="8">
        <v>180</v>
      </c>
      <c r="D26" s="9"/>
      <c r="E26" s="10">
        <v>15</v>
      </c>
      <c r="F26" s="33">
        <f t="shared" si="0"/>
        <v>2700</v>
      </c>
      <c r="G26" s="19"/>
      <c r="H26" s="16"/>
      <c r="I26" s="17"/>
      <c r="J26" s="18"/>
    </row>
    <row r="27" spans="2:14" x14ac:dyDescent="0.25">
      <c r="B27" s="7">
        <v>45740</v>
      </c>
      <c r="C27" s="8">
        <v>180</v>
      </c>
      <c r="D27" s="9"/>
      <c r="E27" s="10">
        <v>15</v>
      </c>
      <c r="F27" s="33">
        <f t="shared" si="0"/>
        <v>2700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185</v>
      </c>
      <c r="D28" s="9"/>
      <c r="E28" s="10">
        <v>15</v>
      </c>
      <c r="F28" s="33">
        <f t="shared" si="0"/>
        <v>2775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183</v>
      </c>
      <c r="D29" s="9"/>
      <c r="E29" s="10">
        <v>15</v>
      </c>
      <c r="F29" s="33">
        <f t="shared" si="0"/>
        <v>2745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187.5</v>
      </c>
      <c r="D30" s="9"/>
      <c r="E30" s="10">
        <v>15</v>
      </c>
      <c r="F30" s="33">
        <f t="shared" si="0"/>
        <v>2812.5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179</v>
      </c>
      <c r="D31" s="9"/>
      <c r="E31" s="10">
        <v>15</v>
      </c>
      <c r="F31" s="33">
        <f t="shared" si="0"/>
        <v>2685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190.5</v>
      </c>
      <c r="D32" s="9"/>
      <c r="E32" s="10">
        <v>15</v>
      </c>
      <c r="F32" s="33">
        <f t="shared" si="0"/>
        <v>2857.5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191</v>
      </c>
      <c r="D33" s="9"/>
      <c r="E33" s="10">
        <v>15</v>
      </c>
      <c r="F33" s="33">
        <f t="shared" si="0"/>
        <v>2865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194</v>
      </c>
      <c r="D34" s="36"/>
      <c r="E34" s="10">
        <v>15</v>
      </c>
      <c r="F34" s="38">
        <f t="shared" si="0"/>
        <v>2910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5301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79514.509524999987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79515</v>
      </c>
      <c r="L36" s="31">
        <f>J36-J4-J5-J6</f>
        <v>78641.130150000012</v>
      </c>
      <c r="M36" s="31">
        <v>80738.23</v>
      </c>
      <c r="N36" s="31">
        <f>L36-M36</f>
        <v>-2097.0998499999841</v>
      </c>
    </row>
    <row r="37" spans="2:14" x14ac:dyDescent="0.25">
      <c r="B37" s="26" t="s">
        <v>14</v>
      </c>
      <c r="C37" s="30">
        <f>C35</f>
        <v>5301</v>
      </c>
      <c r="D37" s="9">
        <f>D35/1.03</f>
        <v>0</v>
      </c>
      <c r="E37" s="10"/>
      <c r="F37" s="33">
        <f>SUM(F4:F36)</f>
        <v>79515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0.49047500001324806</v>
      </c>
      <c r="M39" s="17"/>
      <c r="N39" s="40">
        <f>J39+N34</f>
        <v>0.49047500001324806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>
        <v>-37211.300000000003</v>
      </c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-37210.80952499999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196</v>
      </c>
      <c r="D4" s="9"/>
      <c r="E4" s="10">
        <v>15</v>
      </c>
      <c r="F4" s="33">
        <f>E4*C4</f>
        <v>2940</v>
      </c>
      <c r="G4" s="11"/>
      <c r="H4" s="12" t="s">
        <v>6</v>
      </c>
      <c r="I4" s="13">
        <v>0.01</v>
      </c>
      <c r="J4" s="14">
        <f>(F36+F37)*I4</f>
        <v>840.07500000000005</v>
      </c>
    </row>
    <row r="5" spans="2:29" x14ac:dyDescent="0.25">
      <c r="B5" s="7">
        <v>45749</v>
      </c>
      <c r="C5" s="8">
        <v>197</v>
      </c>
      <c r="D5" s="9"/>
      <c r="E5" s="10">
        <v>15</v>
      </c>
      <c r="F5" s="33">
        <f t="shared" ref="F5:F34" si="0">E5*C5</f>
        <v>2955</v>
      </c>
      <c r="G5" s="11"/>
      <c r="H5" s="12" t="s">
        <v>7</v>
      </c>
      <c r="I5" s="13">
        <v>1E-3</v>
      </c>
      <c r="J5" s="14">
        <f>(F36+F37-J4-J6)*I5</f>
        <v>83.167425000000009</v>
      </c>
    </row>
    <row r="6" spans="2:29" x14ac:dyDescent="0.25">
      <c r="B6" s="7">
        <v>45750</v>
      </c>
      <c r="C6" s="8">
        <v>180.5</v>
      </c>
      <c r="D6" s="9"/>
      <c r="E6" s="10">
        <v>15</v>
      </c>
      <c r="F6" s="33">
        <f t="shared" si="0"/>
        <v>2707.5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192.5</v>
      </c>
      <c r="D7" s="9"/>
      <c r="E7" s="10">
        <v>15</v>
      </c>
      <c r="F7" s="33">
        <f t="shared" si="0"/>
        <v>2887.5</v>
      </c>
      <c r="G7" s="11"/>
      <c r="H7" s="12" t="s">
        <v>9</v>
      </c>
      <c r="I7" s="13"/>
      <c r="J7" s="14">
        <f>'MART 2025'!J39*-1</f>
        <v>-0.49047500001324806</v>
      </c>
    </row>
    <row r="8" spans="2:29" x14ac:dyDescent="0.25">
      <c r="B8" s="7">
        <v>45752</v>
      </c>
      <c r="C8" s="8">
        <v>174</v>
      </c>
      <c r="D8" s="9"/>
      <c r="E8" s="10">
        <v>15</v>
      </c>
      <c r="F8" s="33">
        <f t="shared" si="0"/>
        <v>2610</v>
      </c>
      <c r="G8" s="15">
        <v>45806</v>
      </c>
      <c r="H8" s="16" t="s">
        <v>38</v>
      </c>
      <c r="I8" s="17"/>
      <c r="J8" s="18">
        <v>83084.75</v>
      </c>
    </row>
    <row r="9" spans="2:29" x14ac:dyDescent="0.25">
      <c r="B9" s="7">
        <v>45753</v>
      </c>
      <c r="C9" s="8">
        <v>191.5</v>
      </c>
      <c r="D9" s="9"/>
      <c r="E9" s="10">
        <v>15</v>
      </c>
      <c r="F9" s="33">
        <f t="shared" si="0"/>
        <v>2872.5</v>
      </c>
      <c r="G9" s="15"/>
      <c r="H9" s="16"/>
      <c r="I9" s="17"/>
      <c r="J9" s="18"/>
    </row>
    <row r="10" spans="2:29" x14ac:dyDescent="0.25">
      <c r="B10" s="7">
        <v>45754</v>
      </c>
      <c r="C10" s="8">
        <v>193</v>
      </c>
      <c r="D10" s="9"/>
      <c r="E10" s="10">
        <v>15</v>
      </c>
      <c r="F10" s="33">
        <f t="shared" si="0"/>
        <v>2895</v>
      </c>
      <c r="G10" s="15"/>
      <c r="H10" s="16"/>
      <c r="I10" s="17"/>
      <c r="J10" s="18"/>
    </row>
    <row r="11" spans="2:29" x14ac:dyDescent="0.25">
      <c r="B11" s="7">
        <v>45755</v>
      </c>
      <c r="C11" s="8">
        <v>199</v>
      </c>
      <c r="D11" s="9"/>
      <c r="E11" s="10">
        <v>15</v>
      </c>
      <c r="F11" s="33">
        <f t="shared" si="0"/>
        <v>2985</v>
      </c>
      <c r="G11" s="19"/>
      <c r="H11" s="16"/>
      <c r="I11" s="17"/>
      <c r="J11" s="18"/>
    </row>
    <row r="12" spans="2:29" x14ac:dyDescent="0.25">
      <c r="B12" s="7">
        <v>45756</v>
      </c>
      <c r="C12" s="8">
        <v>193</v>
      </c>
      <c r="D12" s="9"/>
      <c r="E12" s="10">
        <v>15</v>
      </c>
      <c r="F12" s="33">
        <f t="shared" si="0"/>
        <v>2895</v>
      </c>
      <c r="G12" s="19"/>
      <c r="H12" s="16"/>
      <c r="I12" s="17"/>
      <c r="J12" s="18"/>
    </row>
    <row r="13" spans="2:29" x14ac:dyDescent="0.25">
      <c r="B13" s="7">
        <v>45757</v>
      </c>
      <c r="C13" s="8">
        <v>194.5</v>
      </c>
      <c r="D13" s="9"/>
      <c r="E13" s="10">
        <v>15</v>
      </c>
      <c r="F13" s="33">
        <f t="shared" si="0"/>
        <v>2917.5</v>
      </c>
      <c r="G13" s="19"/>
      <c r="H13" s="16"/>
      <c r="I13" s="17"/>
      <c r="J13" s="18"/>
    </row>
    <row r="14" spans="2:29" x14ac:dyDescent="0.25">
      <c r="B14" s="7">
        <v>45758</v>
      </c>
      <c r="C14" s="8">
        <v>187</v>
      </c>
      <c r="D14" s="9"/>
      <c r="E14" s="10">
        <v>15</v>
      </c>
      <c r="F14" s="33">
        <f t="shared" si="0"/>
        <v>2805</v>
      </c>
      <c r="G14" s="19"/>
      <c r="H14" s="16"/>
      <c r="I14" s="17"/>
      <c r="J14" s="18"/>
    </row>
    <row r="15" spans="2:29" x14ac:dyDescent="0.25">
      <c r="B15" s="7">
        <v>45759</v>
      </c>
      <c r="C15" s="8">
        <v>187.5</v>
      </c>
      <c r="D15" s="9"/>
      <c r="E15" s="10">
        <v>15</v>
      </c>
      <c r="F15" s="33">
        <f t="shared" si="0"/>
        <v>2812.5</v>
      </c>
      <c r="G15" s="19"/>
      <c r="H15" s="16"/>
      <c r="I15" s="17"/>
      <c r="J15" s="18"/>
    </row>
    <row r="16" spans="2:29" x14ac:dyDescent="0.25">
      <c r="B16" s="7">
        <v>45760</v>
      </c>
      <c r="C16" s="8">
        <v>198</v>
      </c>
      <c r="D16" s="9"/>
      <c r="E16" s="10">
        <v>15</v>
      </c>
      <c r="F16" s="33">
        <f t="shared" si="0"/>
        <v>2970</v>
      </c>
      <c r="G16" s="19"/>
      <c r="H16" s="16"/>
      <c r="I16" s="17"/>
      <c r="J16" s="18"/>
    </row>
    <row r="17" spans="2:10" x14ac:dyDescent="0.25">
      <c r="B17" s="7">
        <v>45761</v>
      </c>
      <c r="C17" s="8">
        <v>194.5</v>
      </c>
      <c r="D17" s="9"/>
      <c r="E17" s="10">
        <v>15</v>
      </c>
      <c r="F17" s="33">
        <f t="shared" si="0"/>
        <v>2917.5</v>
      </c>
      <c r="G17" s="19"/>
      <c r="H17" s="16"/>
      <c r="I17" s="17"/>
      <c r="J17" s="18"/>
    </row>
    <row r="18" spans="2:10" x14ac:dyDescent="0.25">
      <c r="B18" s="7">
        <v>45762</v>
      </c>
      <c r="C18" s="8">
        <v>192.5</v>
      </c>
      <c r="D18" s="9"/>
      <c r="E18" s="10">
        <v>15</v>
      </c>
      <c r="F18" s="33">
        <f t="shared" si="0"/>
        <v>2887.5</v>
      </c>
      <c r="G18" s="19"/>
      <c r="H18" s="16"/>
      <c r="I18" s="17"/>
      <c r="J18" s="18"/>
    </row>
    <row r="19" spans="2:10" x14ac:dyDescent="0.25">
      <c r="B19" s="7">
        <v>45763</v>
      </c>
      <c r="C19" s="8">
        <v>189</v>
      </c>
      <c r="D19" s="9"/>
      <c r="E19" s="10">
        <v>15</v>
      </c>
      <c r="F19" s="33">
        <f t="shared" si="0"/>
        <v>2835</v>
      </c>
      <c r="G19" s="19"/>
      <c r="H19" s="16"/>
      <c r="I19" s="17"/>
      <c r="J19" s="18"/>
    </row>
    <row r="20" spans="2:10" x14ac:dyDescent="0.25">
      <c r="B20" s="7">
        <v>45764</v>
      </c>
      <c r="C20" s="8">
        <v>189.5</v>
      </c>
      <c r="D20" s="9"/>
      <c r="E20" s="10">
        <v>15</v>
      </c>
      <c r="F20" s="33">
        <f t="shared" si="0"/>
        <v>2842.5</v>
      </c>
      <c r="G20" s="19"/>
      <c r="H20" s="16"/>
      <c r="I20" s="17"/>
      <c r="J20" s="18"/>
    </row>
    <row r="21" spans="2:10" x14ac:dyDescent="0.25">
      <c r="B21" s="7">
        <v>45765</v>
      </c>
      <c r="C21" s="8">
        <v>187.5</v>
      </c>
      <c r="D21" s="9"/>
      <c r="E21" s="10">
        <v>15</v>
      </c>
      <c r="F21" s="33">
        <f t="shared" si="0"/>
        <v>2812.5</v>
      </c>
      <c r="G21" s="19"/>
      <c r="H21" s="16"/>
      <c r="I21" s="17"/>
      <c r="J21" s="18"/>
    </row>
    <row r="22" spans="2:10" x14ac:dyDescent="0.25">
      <c r="B22" s="7">
        <v>45766</v>
      </c>
      <c r="C22" s="8">
        <v>189</v>
      </c>
      <c r="D22" s="9"/>
      <c r="E22" s="10">
        <v>15</v>
      </c>
      <c r="F22" s="33">
        <f t="shared" si="0"/>
        <v>2835</v>
      </c>
      <c r="G22" s="19"/>
      <c r="H22" s="16"/>
      <c r="I22" s="17"/>
      <c r="J22" s="18"/>
    </row>
    <row r="23" spans="2:10" x14ac:dyDescent="0.25">
      <c r="B23" s="7">
        <v>45767</v>
      </c>
      <c r="C23" s="8">
        <v>180.5</v>
      </c>
      <c r="D23" s="9"/>
      <c r="E23" s="10">
        <v>15</v>
      </c>
      <c r="F23" s="33">
        <f t="shared" si="0"/>
        <v>2707.5</v>
      </c>
      <c r="G23" s="19"/>
      <c r="H23" s="16"/>
      <c r="I23" s="17"/>
      <c r="J23" s="18"/>
    </row>
    <row r="24" spans="2:10" x14ac:dyDescent="0.25">
      <c r="B24" s="7">
        <v>45768</v>
      </c>
      <c r="C24" s="8">
        <v>177</v>
      </c>
      <c r="D24" s="9"/>
      <c r="E24" s="10">
        <v>15</v>
      </c>
      <c r="F24" s="33">
        <f t="shared" si="0"/>
        <v>2655</v>
      </c>
      <c r="G24" s="19"/>
      <c r="H24" s="16"/>
      <c r="I24" s="17"/>
      <c r="J24" s="18"/>
    </row>
    <row r="25" spans="2:10" x14ac:dyDescent="0.25">
      <c r="B25" s="7">
        <v>45769</v>
      </c>
      <c r="C25" s="8">
        <v>184</v>
      </c>
      <c r="D25" s="9"/>
      <c r="E25" s="10">
        <v>15</v>
      </c>
      <c r="F25" s="33">
        <f t="shared" si="0"/>
        <v>2760</v>
      </c>
      <c r="G25" s="19"/>
      <c r="H25" s="16"/>
      <c r="I25" s="17"/>
      <c r="J25" s="18"/>
    </row>
    <row r="26" spans="2:10" x14ac:dyDescent="0.25">
      <c r="B26" s="7">
        <v>45770</v>
      </c>
      <c r="C26" s="8">
        <v>184.5</v>
      </c>
      <c r="D26" s="9"/>
      <c r="E26" s="10">
        <v>15</v>
      </c>
      <c r="F26" s="33">
        <f t="shared" si="0"/>
        <v>2767.5</v>
      </c>
      <c r="G26" s="19"/>
      <c r="H26" s="16"/>
      <c r="I26" s="17"/>
      <c r="J26" s="18"/>
    </row>
    <row r="27" spans="2:10" x14ac:dyDescent="0.25">
      <c r="B27" s="7">
        <v>45771</v>
      </c>
      <c r="C27" s="8">
        <v>167</v>
      </c>
      <c r="D27" s="9"/>
      <c r="E27" s="10">
        <v>15</v>
      </c>
      <c r="F27" s="33">
        <f t="shared" si="0"/>
        <v>2505</v>
      </c>
      <c r="G27" s="19"/>
      <c r="H27" s="16"/>
      <c r="I27" s="17"/>
      <c r="J27" s="18"/>
    </row>
    <row r="28" spans="2:10" x14ac:dyDescent="0.25">
      <c r="B28" s="7">
        <v>45772</v>
      </c>
      <c r="C28" s="8">
        <v>177.5</v>
      </c>
      <c r="D28" s="9"/>
      <c r="E28" s="10">
        <v>15</v>
      </c>
      <c r="F28" s="33">
        <f t="shared" si="0"/>
        <v>2662.5</v>
      </c>
      <c r="G28" s="19"/>
      <c r="H28" s="16"/>
      <c r="I28" s="17"/>
      <c r="J28" s="18"/>
    </row>
    <row r="29" spans="2:10" x14ac:dyDescent="0.25">
      <c r="B29" s="7">
        <v>45773</v>
      </c>
      <c r="C29" s="8">
        <v>180</v>
      </c>
      <c r="D29" s="9"/>
      <c r="E29" s="10">
        <v>15</v>
      </c>
      <c r="F29" s="33">
        <f t="shared" si="0"/>
        <v>2700</v>
      </c>
      <c r="G29" s="19"/>
      <c r="H29" s="16"/>
      <c r="I29" s="17"/>
      <c r="J29" s="18"/>
    </row>
    <row r="30" spans="2:10" x14ac:dyDescent="0.25">
      <c r="B30" s="7">
        <v>45774</v>
      </c>
      <c r="C30" s="8">
        <v>181</v>
      </c>
      <c r="D30" s="9"/>
      <c r="E30" s="10">
        <v>15</v>
      </c>
      <c r="F30" s="33">
        <f t="shared" si="0"/>
        <v>2715</v>
      </c>
      <c r="G30" s="19"/>
      <c r="H30" s="16"/>
      <c r="I30" s="17"/>
      <c r="J30" s="18"/>
    </row>
    <row r="31" spans="2:10" x14ac:dyDescent="0.25">
      <c r="B31" s="7">
        <v>45775</v>
      </c>
      <c r="C31" s="8">
        <v>183.5</v>
      </c>
      <c r="D31" s="9"/>
      <c r="E31" s="10">
        <v>15</v>
      </c>
      <c r="F31" s="33">
        <f t="shared" si="0"/>
        <v>2752.5</v>
      </c>
      <c r="G31" s="19"/>
      <c r="H31" s="16"/>
      <c r="I31" s="17"/>
      <c r="J31" s="18"/>
    </row>
    <row r="32" spans="2:10" x14ac:dyDescent="0.25">
      <c r="B32" s="7">
        <v>45776</v>
      </c>
      <c r="C32" s="8">
        <v>184</v>
      </c>
      <c r="D32" s="9"/>
      <c r="E32" s="10">
        <v>15</v>
      </c>
      <c r="F32" s="33">
        <f t="shared" si="0"/>
        <v>2760</v>
      </c>
      <c r="G32" s="19"/>
      <c r="H32" s="16"/>
      <c r="I32" s="17"/>
      <c r="J32" s="18"/>
    </row>
    <row r="33" spans="2:12" x14ac:dyDescent="0.25">
      <c r="B33" s="7">
        <v>45777</v>
      </c>
      <c r="C33" s="8">
        <v>176</v>
      </c>
      <c r="D33" s="9"/>
      <c r="E33" s="10">
        <v>15</v>
      </c>
      <c r="F33" s="33">
        <f t="shared" si="0"/>
        <v>2640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5600.5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84007.501949999991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84007.5</v>
      </c>
      <c r="L36" s="31">
        <f>J36-J4-J5-J6</f>
        <v>83084.257574999996</v>
      </c>
    </row>
    <row r="37" spans="2:12" x14ac:dyDescent="0.25">
      <c r="B37" s="26" t="s">
        <v>14</v>
      </c>
      <c r="C37" s="30">
        <f>C35</f>
        <v>5600.5</v>
      </c>
      <c r="D37" s="9">
        <f>D35/1.03</f>
        <v>0</v>
      </c>
      <c r="E37" s="10"/>
      <c r="F37" s="33">
        <f>SUM(F4:F36)</f>
        <v>84007.5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-1.9499999907566234E-3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179</v>
      </c>
      <c r="D4" s="9"/>
      <c r="E4" s="10">
        <v>15</v>
      </c>
      <c r="F4" s="33">
        <f>E4*C4</f>
        <v>2685</v>
      </c>
      <c r="G4" s="11"/>
      <c r="H4" s="12" t="s">
        <v>6</v>
      </c>
      <c r="I4" s="13">
        <v>0.01</v>
      </c>
      <c r="J4" s="14">
        <f>(F36+F37)*I4</f>
        <v>776.77499999999998</v>
      </c>
    </row>
    <row r="5" spans="2:29" x14ac:dyDescent="0.25">
      <c r="B5" s="7">
        <v>45779</v>
      </c>
      <c r="C5" s="8">
        <v>182</v>
      </c>
      <c r="D5" s="9"/>
      <c r="E5" s="10">
        <v>15</v>
      </c>
      <c r="F5" s="33">
        <f t="shared" ref="F5:F34" si="0">E5*C5</f>
        <v>2730</v>
      </c>
      <c r="G5" s="11"/>
      <c r="H5" s="12" t="s">
        <v>7</v>
      </c>
      <c r="I5" s="13">
        <v>1E-3</v>
      </c>
      <c r="J5" s="14">
        <f>(F36+F37-J4-J6)*I5</f>
        <v>76.900725000000008</v>
      </c>
    </row>
    <row r="6" spans="2:29" x14ac:dyDescent="0.25">
      <c r="B6" s="7">
        <v>45780</v>
      </c>
      <c r="C6" s="8">
        <v>179</v>
      </c>
      <c r="D6" s="9"/>
      <c r="E6" s="10">
        <v>15</v>
      </c>
      <c r="F6" s="33">
        <f t="shared" si="0"/>
        <v>2685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175.5</v>
      </c>
      <c r="D7" s="9"/>
      <c r="E7" s="10">
        <v>15</v>
      </c>
      <c r="F7" s="33">
        <f t="shared" si="0"/>
        <v>2632.5</v>
      </c>
      <c r="G7" s="11"/>
      <c r="H7" s="12" t="s">
        <v>9</v>
      </c>
      <c r="I7" s="13"/>
      <c r="J7" s="14">
        <f>'NİSAN 2025'!J39*-1</f>
        <v>1.9499999907566234E-3</v>
      </c>
    </row>
    <row r="8" spans="2:29" x14ac:dyDescent="0.25">
      <c r="B8" s="7">
        <v>45782</v>
      </c>
      <c r="C8" s="8">
        <v>173.5</v>
      </c>
      <c r="D8" s="9"/>
      <c r="E8" s="10">
        <v>15</v>
      </c>
      <c r="F8" s="33">
        <f t="shared" si="0"/>
        <v>2602.5</v>
      </c>
      <c r="G8" s="15">
        <v>45834</v>
      </c>
      <c r="H8" s="16" t="s">
        <v>39</v>
      </c>
      <c r="I8" s="17"/>
      <c r="J8" s="18">
        <v>50000</v>
      </c>
    </row>
    <row r="9" spans="2:29" x14ac:dyDescent="0.25">
      <c r="B9" s="7">
        <v>45783</v>
      </c>
      <c r="C9" s="8">
        <v>167</v>
      </c>
      <c r="D9" s="9"/>
      <c r="E9" s="10">
        <v>15</v>
      </c>
      <c r="F9" s="33">
        <f t="shared" si="0"/>
        <v>2505</v>
      </c>
      <c r="G9" s="53">
        <v>45847</v>
      </c>
      <c r="H9" s="17" t="s">
        <v>39</v>
      </c>
      <c r="I9" s="17"/>
      <c r="J9" s="18">
        <v>26823.82</v>
      </c>
    </row>
    <row r="10" spans="2:29" x14ac:dyDescent="0.25">
      <c r="B10" s="7">
        <v>45784</v>
      </c>
      <c r="C10" s="8">
        <v>172.5</v>
      </c>
      <c r="D10" s="9"/>
      <c r="E10" s="10">
        <v>15</v>
      </c>
      <c r="F10" s="33">
        <f t="shared" si="0"/>
        <v>2587.5</v>
      </c>
      <c r="G10" s="15"/>
      <c r="H10" s="16"/>
      <c r="I10" s="17"/>
      <c r="J10" s="18"/>
    </row>
    <row r="11" spans="2:29" x14ac:dyDescent="0.25">
      <c r="B11" s="7">
        <v>45785</v>
      </c>
      <c r="C11" s="8">
        <v>181</v>
      </c>
      <c r="D11" s="9"/>
      <c r="E11" s="10">
        <v>15</v>
      </c>
      <c r="F11" s="33">
        <f t="shared" si="0"/>
        <v>2715</v>
      </c>
      <c r="G11" s="19"/>
      <c r="H11" s="16"/>
      <c r="I11" s="17"/>
      <c r="J11" s="18"/>
    </row>
    <row r="12" spans="2:29" x14ac:dyDescent="0.25">
      <c r="B12" s="7">
        <v>45786</v>
      </c>
      <c r="C12" s="8">
        <v>170</v>
      </c>
      <c r="D12" s="9"/>
      <c r="E12" s="10">
        <v>15</v>
      </c>
      <c r="F12" s="33">
        <f t="shared" si="0"/>
        <v>2550</v>
      </c>
      <c r="G12" s="19"/>
      <c r="H12" s="16"/>
      <c r="I12" s="17"/>
      <c r="J12" s="18"/>
    </row>
    <row r="13" spans="2:29" x14ac:dyDescent="0.25">
      <c r="B13" s="7">
        <v>45787</v>
      </c>
      <c r="C13" s="8">
        <v>168</v>
      </c>
      <c r="D13" s="9"/>
      <c r="E13" s="10">
        <v>15</v>
      </c>
      <c r="F13" s="33">
        <f t="shared" si="0"/>
        <v>2520</v>
      </c>
      <c r="G13" s="19"/>
      <c r="H13" s="16"/>
      <c r="I13" s="17"/>
      <c r="J13" s="18"/>
    </row>
    <row r="14" spans="2:29" x14ac:dyDescent="0.25">
      <c r="B14" s="7">
        <v>45788</v>
      </c>
      <c r="C14" s="8">
        <v>165.5</v>
      </c>
      <c r="D14" s="9"/>
      <c r="E14" s="10">
        <v>15</v>
      </c>
      <c r="F14" s="33">
        <f t="shared" si="0"/>
        <v>2482.5</v>
      </c>
      <c r="G14" s="19"/>
      <c r="H14" s="16"/>
      <c r="I14" s="17"/>
      <c r="J14" s="18"/>
    </row>
    <row r="15" spans="2:29" x14ac:dyDescent="0.25">
      <c r="B15" s="7">
        <v>45789</v>
      </c>
      <c r="C15" s="8">
        <v>171</v>
      </c>
      <c r="D15" s="9"/>
      <c r="E15" s="10">
        <v>15</v>
      </c>
      <c r="F15" s="33">
        <f t="shared" si="0"/>
        <v>2565</v>
      </c>
      <c r="G15" s="19"/>
      <c r="H15" s="16"/>
      <c r="I15" s="17"/>
      <c r="J15" s="18"/>
    </row>
    <row r="16" spans="2:29" x14ac:dyDescent="0.25">
      <c r="B16" s="7">
        <v>45790</v>
      </c>
      <c r="C16" s="8">
        <v>159</v>
      </c>
      <c r="D16" s="9"/>
      <c r="E16" s="10">
        <v>15</v>
      </c>
      <c r="F16" s="33">
        <f t="shared" si="0"/>
        <v>2385</v>
      </c>
      <c r="G16" s="19"/>
      <c r="H16" s="16"/>
      <c r="I16" s="17"/>
      <c r="J16" s="18"/>
    </row>
    <row r="17" spans="2:10" x14ac:dyDescent="0.25">
      <c r="B17" s="7">
        <v>45791</v>
      </c>
      <c r="C17" s="8">
        <v>158.5</v>
      </c>
      <c r="D17" s="9"/>
      <c r="E17" s="10">
        <v>15</v>
      </c>
      <c r="F17" s="33">
        <f t="shared" si="0"/>
        <v>2377.5</v>
      </c>
      <c r="G17" s="19"/>
      <c r="H17" s="16"/>
      <c r="I17" s="17"/>
      <c r="J17" s="18"/>
    </row>
    <row r="18" spans="2:10" x14ac:dyDescent="0.25">
      <c r="B18" s="7">
        <v>45792</v>
      </c>
      <c r="C18" s="8">
        <v>162.5</v>
      </c>
      <c r="D18" s="9"/>
      <c r="E18" s="10">
        <v>15</v>
      </c>
      <c r="F18" s="33">
        <f t="shared" si="0"/>
        <v>2437.5</v>
      </c>
      <c r="G18" s="19"/>
      <c r="H18" s="16"/>
      <c r="I18" s="17"/>
      <c r="J18" s="18"/>
    </row>
    <row r="19" spans="2:10" x14ac:dyDescent="0.25">
      <c r="B19" s="7">
        <v>45793</v>
      </c>
      <c r="C19" s="8">
        <v>166</v>
      </c>
      <c r="D19" s="9"/>
      <c r="E19" s="10">
        <v>15</v>
      </c>
      <c r="F19" s="33">
        <f t="shared" si="0"/>
        <v>2490</v>
      </c>
      <c r="G19" s="19"/>
      <c r="H19" s="16"/>
      <c r="I19" s="17"/>
      <c r="J19" s="18"/>
    </row>
    <row r="20" spans="2:10" x14ac:dyDescent="0.25">
      <c r="B20" s="7">
        <v>45794</v>
      </c>
      <c r="C20" s="8">
        <v>159</v>
      </c>
      <c r="D20" s="9"/>
      <c r="E20" s="10">
        <v>15</v>
      </c>
      <c r="F20" s="33">
        <f t="shared" si="0"/>
        <v>2385</v>
      </c>
      <c r="G20" s="19"/>
      <c r="H20" s="16"/>
      <c r="I20" s="17"/>
      <c r="J20" s="18"/>
    </row>
    <row r="21" spans="2:10" x14ac:dyDescent="0.25">
      <c r="B21" s="7">
        <v>45795</v>
      </c>
      <c r="C21" s="8">
        <v>167</v>
      </c>
      <c r="D21" s="9"/>
      <c r="E21" s="10">
        <v>15</v>
      </c>
      <c r="F21" s="33">
        <f t="shared" si="0"/>
        <v>2505</v>
      </c>
      <c r="G21" s="19"/>
      <c r="H21" s="16"/>
      <c r="I21" s="17"/>
      <c r="J21" s="18"/>
    </row>
    <row r="22" spans="2:10" x14ac:dyDescent="0.25">
      <c r="B22" s="7">
        <v>45796</v>
      </c>
      <c r="C22" s="8">
        <v>157</v>
      </c>
      <c r="D22" s="9"/>
      <c r="E22" s="10">
        <v>15</v>
      </c>
      <c r="F22" s="33">
        <f t="shared" si="0"/>
        <v>2355</v>
      </c>
      <c r="G22" s="19"/>
      <c r="H22" s="16"/>
      <c r="I22" s="17"/>
      <c r="J22" s="18"/>
    </row>
    <row r="23" spans="2:10" x14ac:dyDescent="0.25">
      <c r="B23" s="7">
        <v>45797</v>
      </c>
      <c r="C23" s="8">
        <v>164</v>
      </c>
      <c r="D23" s="9"/>
      <c r="E23" s="10">
        <v>15</v>
      </c>
      <c r="F23" s="33">
        <f t="shared" si="0"/>
        <v>2460</v>
      </c>
      <c r="G23" s="19"/>
      <c r="H23" s="16"/>
      <c r="I23" s="17"/>
      <c r="J23" s="18"/>
    </row>
    <row r="24" spans="2:10" x14ac:dyDescent="0.25">
      <c r="B24" s="7">
        <v>45798</v>
      </c>
      <c r="C24" s="8">
        <v>169</v>
      </c>
      <c r="D24" s="9"/>
      <c r="E24" s="10">
        <v>15</v>
      </c>
      <c r="F24" s="33">
        <f t="shared" si="0"/>
        <v>2535</v>
      </c>
      <c r="G24" s="19"/>
      <c r="H24" s="16"/>
      <c r="I24" s="17"/>
      <c r="J24" s="18"/>
    </row>
    <row r="25" spans="2:10" x14ac:dyDescent="0.25">
      <c r="B25" s="7">
        <v>45799</v>
      </c>
      <c r="C25" s="8">
        <v>163</v>
      </c>
      <c r="D25" s="9"/>
      <c r="E25" s="10">
        <v>15</v>
      </c>
      <c r="F25" s="33">
        <f t="shared" si="0"/>
        <v>2445</v>
      </c>
      <c r="G25" s="19"/>
      <c r="H25" s="16"/>
      <c r="I25" s="17"/>
      <c r="J25" s="18"/>
    </row>
    <row r="26" spans="2:10" x14ac:dyDescent="0.25">
      <c r="B26" s="7">
        <v>45800</v>
      </c>
      <c r="C26" s="8">
        <v>185.5</v>
      </c>
      <c r="D26" s="9"/>
      <c r="E26" s="10">
        <v>15</v>
      </c>
      <c r="F26" s="33">
        <f t="shared" si="0"/>
        <v>2782.5</v>
      </c>
      <c r="G26" s="19"/>
      <c r="H26" s="16"/>
      <c r="I26" s="17"/>
      <c r="J26" s="18"/>
    </row>
    <row r="27" spans="2:10" x14ac:dyDescent="0.25">
      <c r="B27" s="7">
        <v>45801</v>
      </c>
      <c r="C27" s="8">
        <v>162</v>
      </c>
      <c r="D27" s="9"/>
      <c r="E27" s="10">
        <v>15</v>
      </c>
      <c r="F27" s="33">
        <f t="shared" si="0"/>
        <v>2430</v>
      </c>
      <c r="G27" s="19"/>
      <c r="H27" s="16"/>
      <c r="I27" s="17"/>
      <c r="J27" s="18"/>
    </row>
    <row r="28" spans="2:10" x14ac:dyDescent="0.25">
      <c r="B28" s="7">
        <v>45802</v>
      </c>
      <c r="C28" s="8">
        <v>164.5</v>
      </c>
      <c r="D28" s="9"/>
      <c r="E28" s="10">
        <v>15</v>
      </c>
      <c r="F28" s="33">
        <f t="shared" si="0"/>
        <v>2467.5</v>
      </c>
      <c r="G28" s="19"/>
      <c r="H28" s="16"/>
      <c r="I28" s="17"/>
      <c r="J28" s="18"/>
    </row>
    <row r="29" spans="2:10" x14ac:dyDescent="0.25">
      <c r="B29" s="7">
        <v>45803</v>
      </c>
      <c r="C29" s="8">
        <v>158.5</v>
      </c>
      <c r="D29" s="9"/>
      <c r="E29" s="10">
        <v>15</v>
      </c>
      <c r="F29" s="33">
        <f t="shared" si="0"/>
        <v>2377.5</v>
      </c>
      <c r="G29" s="19"/>
      <c r="H29" s="16"/>
      <c r="I29" s="17"/>
      <c r="J29" s="18"/>
    </row>
    <row r="30" spans="2:10" x14ac:dyDescent="0.25">
      <c r="B30" s="7">
        <v>45804</v>
      </c>
      <c r="C30" s="8">
        <v>162</v>
      </c>
      <c r="D30" s="9"/>
      <c r="E30" s="10">
        <v>15</v>
      </c>
      <c r="F30" s="33">
        <f t="shared" si="0"/>
        <v>2430</v>
      </c>
      <c r="G30" s="19"/>
      <c r="H30" s="16"/>
      <c r="I30" s="17"/>
      <c r="J30" s="18"/>
    </row>
    <row r="31" spans="2:10" x14ac:dyDescent="0.25">
      <c r="B31" s="7">
        <v>45805</v>
      </c>
      <c r="C31" s="8">
        <v>158.5</v>
      </c>
      <c r="D31" s="9"/>
      <c r="E31" s="10">
        <v>15</v>
      </c>
      <c r="F31" s="33">
        <f t="shared" si="0"/>
        <v>2377.5</v>
      </c>
      <c r="G31" s="19"/>
      <c r="H31" s="16"/>
      <c r="I31" s="17"/>
      <c r="J31" s="18"/>
    </row>
    <row r="32" spans="2:10" x14ac:dyDescent="0.25">
      <c r="B32" s="7">
        <v>45806</v>
      </c>
      <c r="C32" s="8">
        <v>165</v>
      </c>
      <c r="D32" s="9"/>
      <c r="E32" s="10">
        <v>15</v>
      </c>
      <c r="F32" s="33">
        <f t="shared" si="0"/>
        <v>2475</v>
      </c>
      <c r="G32" s="19"/>
      <c r="H32" s="16"/>
      <c r="I32" s="17"/>
      <c r="J32" s="18"/>
    </row>
    <row r="33" spans="2:12" x14ac:dyDescent="0.25">
      <c r="B33" s="7">
        <v>45807</v>
      </c>
      <c r="C33" s="8">
        <v>156.5</v>
      </c>
      <c r="D33" s="9"/>
      <c r="E33" s="10">
        <v>15</v>
      </c>
      <c r="F33" s="33">
        <f t="shared" si="0"/>
        <v>2347.5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157</v>
      </c>
      <c r="D34" s="36"/>
      <c r="E34" s="37">
        <v>15</v>
      </c>
      <c r="F34" s="38">
        <f t="shared" si="0"/>
        <v>2355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5178.5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77677.497674999991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77677.5</v>
      </c>
      <c r="L36" s="31">
        <f>J36-J4-J5-J6</f>
        <v>76823.824275000006</v>
      </c>
    </row>
    <row r="37" spans="2:12" x14ac:dyDescent="0.25">
      <c r="B37" s="26" t="s">
        <v>14</v>
      </c>
      <c r="C37" s="30">
        <f>C35</f>
        <v>5178.5</v>
      </c>
      <c r="D37" s="9">
        <f>D35/1.03</f>
        <v>0</v>
      </c>
      <c r="E37" s="10"/>
      <c r="F37" s="33">
        <f>SUM(F4:F36)</f>
        <v>77677.5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2.3250000085681677E-3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160</v>
      </c>
      <c r="D4" s="9"/>
      <c r="E4" s="10">
        <v>15</v>
      </c>
      <c r="F4" s="33">
        <f>E4*C4</f>
        <v>2400</v>
      </c>
      <c r="G4" s="11"/>
      <c r="H4" s="12" t="s">
        <v>6</v>
      </c>
      <c r="I4" s="13">
        <v>0.01</v>
      </c>
      <c r="J4" s="14">
        <f>(F36+F37)*I4</f>
        <v>677.7</v>
      </c>
    </row>
    <row r="5" spans="2:29" x14ac:dyDescent="0.25">
      <c r="B5" s="7">
        <v>45810</v>
      </c>
      <c r="C5" s="8">
        <v>164.5</v>
      </c>
      <c r="D5" s="9"/>
      <c r="E5" s="10">
        <v>15</v>
      </c>
      <c r="F5" s="33">
        <f t="shared" ref="F5:F34" si="0">E5*C5</f>
        <v>2467.5</v>
      </c>
      <c r="G5" s="11"/>
      <c r="H5" s="12" t="s">
        <v>7</v>
      </c>
      <c r="I5" s="13">
        <v>1E-3</v>
      </c>
      <c r="J5" s="14">
        <f>(F36+F37-J4-J6)*I5</f>
        <v>67.092300000000009</v>
      </c>
    </row>
    <row r="6" spans="2:29" x14ac:dyDescent="0.25">
      <c r="B6" s="7">
        <v>45811</v>
      </c>
      <c r="C6" s="8">
        <v>155</v>
      </c>
      <c r="D6" s="9"/>
      <c r="E6" s="10">
        <v>15</v>
      </c>
      <c r="F6" s="33">
        <f t="shared" si="0"/>
        <v>2325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157</v>
      </c>
      <c r="D7" s="9"/>
      <c r="E7" s="10">
        <v>15</v>
      </c>
      <c r="F7" s="33">
        <f t="shared" si="0"/>
        <v>2355</v>
      </c>
      <c r="G7" s="11"/>
      <c r="H7" s="12" t="s">
        <v>9</v>
      </c>
      <c r="I7" s="13"/>
      <c r="J7" s="14">
        <f>'MAYIS 2025'!J39*-1</f>
        <v>-2.3250000085681677E-3</v>
      </c>
    </row>
    <row r="8" spans="2:29" x14ac:dyDescent="0.25">
      <c r="B8" s="7">
        <v>45813</v>
      </c>
      <c r="C8" s="8">
        <v>153</v>
      </c>
      <c r="D8" s="9"/>
      <c r="E8" s="10">
        <v>15</v>
      </c>
      <c r="F8" s="33">
        <f t="shared" si="0"/>
        <v>2295</v>
      </c>
      <c r="G8" s="54">
        <v>45861</v>
      </c>
      <c r="H8" s="16" t="s">
        <v>39</v>
      </c>
      <c r="I8" s="17"/>
      <c r="J8" s="18">
        <v>67025.210000000006</v>
      </c>
    </row>
    <row r="9" spans="2:29" x14ac:dyDescent="0.25">
      <c r="B9" s="7">
        <v>45814</v>
      </c>
      <c r="C9" s="8">
        <v>151.5</v>
      </c>
      <c r="D9" s="9"/>
      <c r="E9" s="10">
        <v>15</v>
      </c>
      <c r="F9" s="33">
        <f t="shared" si="0"/>
        <v>2272.5</v>
      </c>
      <c r="G9" s="15"/>
      <c r="H9" s="16"/>
      <c r="I9" s="17"/>
      <c r="J9" s="18"/>
    </row>
    <row r="10" spans="2:29" x14ac:dyDescent="0.25">
      <c r="B10" s="7">
        <v>45815</v>
      </c>
      <c r="C10" s="8">
        <v>157</v>
      </c>
      <c r="D10" s="9"/>
      <c r="E10" s="10">
        <v>15</v>
      </c>
      <c r="F10" s="33">
        <f t="shared" si="0"/>
        <v>2355</v>
      </c>
      <c r="G10" s="15"/>
      <c r="H10" s="16"/>
      <c r="I10" s="17"/>
      <c r="J10" s="18"/>
    </row>
    <row r="11" spans="2:29" x14ac:dyDescent="0.25">
      <c r="B11" s="7">
        <v>45816</v>
      </c>
      <c r="C11" s="8">
        <v>154.5</v>
      </c>
      <c r="D11" s="9"/>
      <c r="E11" s="10">
        <v>15</v>
      </c>
      <c r="F11" s="33">
        <f t="shared" si="0"/>
        <v>2317.5</v>
      </c>
      <c r="G11" s="19"/>
      <c r="H11" s="16"/>
      <c r="I11" s="17"/>
      <c r="J11" s="18"/>
    </row>
    <row r="12" spans="2:29" x14ac:dyDescent="0.25">
      <c r="B12" s="7">
        <v>45817</v>
      </c>
      <c r="C12" s="8">
        <v>153.5</v>
      </c>
      <c r="D12" s="9"/>
      <c r="E12" s="10">
        <v>15</v>
      </c>
      <c r="F12" s="33">
        <f t="shared" si="0"/>
        <v>2302.5</v>
      </c>
      <c r="G12" s="19"/>
      <c r="H12" s="16"/>
      <c r="I12" s="17"/>
      <c r="J12" s="18"/>
    </row>
    <row r="13" spans="2:29" x14ac:dyDescent="0.25">
      <c r="B13" s="7">
        <v>45818</v>
      </c>
      <c r="C13" s="8">
        <v>154</v>
      </c>
      <c r="D13" s="9"/>
      <c r="E13" s="10">
        <v>15</v>
      </c>
      <c r="F13" s="33">
        <f t="shared" si="0"/>
        <v>2310</v>
      </c>
      <c r="G13" s="19"/>
      <c r="H13" s="16"/>
      <c r="I13" s="17"/>
      <c r="J13" s="18"/>
    </row>
    <row r="14" spans="2:29" x14ac:dyDescent="0.25">
      <c r="B14" s="7">
        <v>45819</v>
      </c>
      <c r="C14" s="8">
        <v>156</v>
      </c>
      <c r="D14" s="9"/>
      <c r="E14" s="10">
        <v>15</v>
      </c>
      <c r="F14" s="33">
        <f t="shared" si="0"/>
        <v>2340</v>
      </c>
      <c r="G14" s="19"/>
      <c r="H14" s="16"/>
      <c r="I14" s="17"/>
      <c r="J14" s="18"/>
    </row>
    <row r="15" spans="2:29" x14ac:dyDescent="0.25">
      <c r="B15" s="7">
        <v>45820</v>
      </c>
      <c r="C15" s="8">
        <v>161.5</v>
      </c>
      <c r="D15" s="9"/>
      <c r="E15" s="10">
        <v>15</v>
      </c>
      <c r="F15" s="33">
        <f t="shared" si="0"/>
        <v>2422.5</v>
      </c>
      <c r="G15" s="19"/>
      <c r="H15" s="16"/>
      <c r="I15" s="17"/>
      <c r="J15" s="18"/>
    </row>
    <row r="16" spans="2:29" x14ac:dyDescent="0.25">
      <c r="B16" s="7">
        <v>45821</v>
      </c>
      <c r="C16" s="8">
        <v>162</v>
      </c>
      <c r="D16" s="9"/>
      <c r="E16" s="10">
        <v>15</v>
      </c>
      <c r="F16" s="33">
        <f t="shared" si="0"/>
        <v>2430</v>
      </c>
      <c r="G16" s="19"/>
      <c r="H16" s="16"/>
      <c r="I16" s="17"/>
      <c r="J16" s="18"/>
    </row>
    <row r="17" spans="2:10" x14ac:dyDescent="0.25">
      <c r="B17" s="7">
        <v>45822</v>
      </c>
      <c r="C17" s="8">
        <v>154</v>
      </c>
      <c r="D17" s="9"/>
      <c r="E17" s="10">
        <v>15</v>
      </c>
      <c r="F17" s="33">
        <f t="shared" si="0"/>
        <v>2310</v>
      </c>
      <c r="G17" s="19"/>
      <c r="H17" s="16"/>
      <c r="I17" s="17"/>
      <c r="J17" s="18"/>
    </row>
    <row r="18" spans="2:10" x14ac:dyDescent="0.25">
      <c r="B18" s="7">
        <v>45823</v>
      </c>
      <c r="C18" s="8">
        <v>154</v>
      </c>
      <c r="D18" s="9"/>
      <c r="E18" s="10">
        <v>15</v>
      </c>
      <c r="F18" s="33">
        <f t="shared" si="0"/>
        <v>2310</v>
      </c>
      <c r="G18" s="19"/>
      <c r="H18" s="16"/>
      <c r="I18" s="17"/>
      <c r="J18" s="18"/>
    </row>
    <row r="19" spans="2:10" x14ac:dyDescent="0.25">
      <c r="B19" s="7">
        <v>45824</v>
      </c>
      <c r="C19" s="8">
        <v>152</v>
      </c>
      <c r="D19" s="9"/>
      <c r="E19" s="10">
        <v>15</v>
      </c>
      <c r="F19" s="33">
        <f t="shared" si="0"/>
        <v>2280</v>
      </c>
      <c r="G19" s="19"/>
      <c r="H19" s="16"/>
      <c r="I19" s="17"/>
      <c r="J19" s="18"/>
    </row>
    <row r="20" spans="2:10" x14ac:dyDescent="0.25">
      <c r="B20" s="7">
        <v>45825</v>
      </c>
      <c r="C20" s="8">
        <v>155</v>
      </c>
      <c r="D20" s="9"/>
      <c r="E20" s="10">
        <v>15</v>
      </c>
      <c r="F20" s="33">
        <f t="shared" si="0"/>
        <v>2325</v>
      </c>
      <c r="G20" s="19"/>
      <c r="H20" s="16"/>
      <c r="I20" s="17"/>
      <c r="J20" s="18"/>
    </row>
    <row r="21" spans="2:10" x14ac:dyDescent="0.25">
      <c r="B21" s="7">
        <v>45826</v>
      </c>
      <c r="C21" s="8">
        <v>151.5</v>
      </c>
      <c r="D21" s="9"/>
      <c r="E21" s="10">
        <v>15</v>
      </c>
      <c r="F21" s="33">
        <f t="shared" si="0"/>
        <v>2272.5</v>
      </c>
      <c r="G21" s="19"/>
      <c r="H21" s="16"/>
      <c r="I21" s="17"/>
      <c r="J21" s="18"/>
    </row>
    <row r="22" spans="2:10" x14ac:dyDescent="0.25">
      <c r="B22" s="7">
        <v>45827</v>
      </c>
      <c r="C22" s="8">
        <v>152.5</v>
      </c>
      <c r="D22" s="9"/>
      <c r="E22" s="10">
        <v>15</v>
      </c>
      <c r="F22" s="33">
        <f t="shared" si="0"/>
        <v>2287.5</v>
      </c>
      <c r="G22" s="19"/>
      <c r="H22" s="16"/>
      <c r="I22" s="17"/>
      <c r="J22" s="18"/>
    </row>
    <row r="23" spans="2:10" x14ac:dyDescent="0.25">
      <c r="B23" s="7">
        <v>45828</v>
      </c>
      <c r="C23" s="8">
        <v>159</v>
      </c>
      <c r="D23" s="9"/>
      <c r="E23" s="10">
        <v>15</v>
      </c>
      <c r="F23" s="33">
        <f t="shared" si="0"/>
        <v>2385</v>
      </c>
      <c r="G23" s="19"/>
      <c r="H23" s="16"/>
      <c r="I23" s="17"/>
      <c r="J23" s="18"/>
    </row>
    <row r="24" spans="2:10" x14ac:dyDescent="0.25">
      <c r="B24" s="7">
        <v>45829</v>
      </c>
      <c r="C24" s="8">
        <v>145.5</v>
      </c>
      <c r="D24" s="9"/>
      <c r="E24" s="10">
        <v>15</v>
      </c>
      <c r="F24" s="33">
        <f t="shared" si="0"/>
        <v>2182.5</v>
      </c>
      <c r="G24" s="19"/>
      <c r="H24" s="16"/>
      <c r="I24" s="17"/>
      <c r="J24" s="18"/>
    </row>
    <row r="25" spans="2:10" x14ac:dyDescent="0.25">
      <c r="B25" s="7">
        <v>45830</v>
      </c>
      <c r="C25" s="8">
        <v>149</v>
      </c>
      <c r="D25" s="9"/>
      <c r="E25" s="10">
        <v>15</v>
      </c>
      <c r="F25" s="33">
        <f t="shared" si="0"/>
        <v>2235</v>
      </c>
      <c r="G25" s="19"/>
      <c r="H25" s="16"/>
      <c r="I25" s="17"/>
      <c r="J25" s="18"/>
    </row>
    <row r="26" spans="2:10" x14ac:dyDescent="0.25">
      <c r="B26" s="7">
        <v>45831</v>
      </c>
      <c r="C26" s="8">
        <v>142</v>
      </c>
      <c r="D26" s="9"/>
      <c r="E26" s="10">
        <v>15</v>
      </c>
      <c r="F26" s="33">
        <f t="shared" si="0"/>
        <v>2130</v>
      </c>
      <c r="G26" s="19"/>
      <c r="H26" s="16"/>
      <c r="I26" s="17"/>
      <c r="J26" s="18"/>
    </row>
    <row r="27" spans="2:10" x14ac:dyDescent="0.25">
      <c r="B27" s="7">
        <v>45832</v>
      </c>
      <c r="C27" s="8">
        <v>140</v>
      </c>
      <c r="D27" s="9"/>
      <c r="E27" s="10">
        <v>15</v>
      </c>
      <c r="F27" s="33">
        <f t="shared" si="0"/>
        <v>2100</v>
      </c>
      <c r="G27" s="19"/>
      <c r="H27" s="16"/>
      <c r="I27" s="17"/>
      <c r="J27" s="18"/>
    </row>
    <row r="28" spans="2:10" x14ac:dyDescent="0.25">
      <c r="B28" s="7">
        <v>45833</v>
      </c>
      <c r="C28" s="8">
        <v>144</v>
      </c>
      <c r="D28" s="9"/>
      <c r="E28" s="10">
        <v>15</v>
      </c>
      <c r="F28" s="33">
        <f t="shared" si="0"/>
        <v>2160</v>
      </c>
      <c r="G28" s="19"/>
      <c r="H28" s="16"/>
      <c r="I28" s="17"/>
      <c r="J28" s="18"/>
    </row>
    <row r="29" spans="2:10" x14ac:dyDescent="0.25">
      <c r="B29" s="7">
        <v>45834</v>
      </c>
      <c r="C29" s="8">
        <v>137.5</v>
      </c>
      <c r="D29" s="9"/>
      <c r="E29" s="10">
        <v>15</v>
      </c>
      <c r="F29" s="33">
        <f t="shared" si="0"/>
        <v>2062.5</v>
      </c>
      <c r="G29" s="19"/>
      <c r="H29" s="16"/>
      <c r="I29" s="17"/>
      <c r="J29" s="18"/>
    </row>
    <row r="30" spans="2:10" x14ac:dyDescent="0.25">
      <c r="B30" s="7">
        <v>45835</v>
      </c>
      <c r="C30" s="8">
        <v>135</v>
      </c>
      <c r="D30" s="9"/>
      <c r="E30" s="10">
        <v>15</v>
      </c>
      <c r="F30" s="33">
        <f t="shared" si="0"/>
        <v>2025</v>
      </c>
      <c r="G30" s="19"/>
      <c r="H30" s="16"/>
      <c r="I30" s="17"/>
      <c r="J30" s="18"/>
    </row>
    <row r="31" spans="2:10" x14ac:dyDescent="0.25">
      <c r="B31" s="7">
        <v>45836</v>
      </c>
      <c r="C31" s="8">
        <v>138.5</v>
      </c>
      <c r="D31" s="9"/>
      <c r="E31" s="10">
        <v>15</v>
      </c>
      <c r="F31" s="33">
        <f t="shared" si="0"/>
        <v>2077.5</v>
      </c>
      <c r="G31" s="19"/>
      <c r="H31" s="16"/>
      <c r="I31" s="17"/>
      <c r="J31" s="18"/>
    </row>
    <row r="32" spans="2:10" x14ac:dyDescent="0.25">
      <c r="B32" s="7">
        <v>45837</v>
      </c>
      <c r="C32" s="8">
        <v>136.5</v>
      </c>
      <c r="D32" s="9"/>
      <c r="E32" s="10">
        <v>15</v>
      </c>
      <c r="F32" s="33">
        <f t="shared" si="0"/>
        <v>2047.5</v>
      </c>
      <c r="G32" s="19"/>
      <c r="H32" s="16"/>
      <c r="I32" s="17"/>
      <c r="J32" s="18"/>
    </row>
    <row r="33" spans="2:12" x14ac:dyDescent="0.25">
      <c r="B33" s="7">
        <v>45838</v>
      </c>
      <c r="C33" s="8">
        <v>132.5</v>
      </c>
      <c r="D33" s="9"/>
      <c r="E33" s="10">
        <v>15</v>
      </c>
      <c r="F33" s="33">
        <f t="shared" si="0"/>
        <v>1987.5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4518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67769.999974999999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67770</v>
      </c>
      <c r="L36" s="31">
        <f>J36-J4-J5-J6</f>
        <v>67025.207699999999</v>
      </c>
    </row>
    <row r="37" spans="2:12" x14ac:dyDescent="0.25">
      <c r="B37" s="26" t="s">
        <v>14</v>
      </c>
      <c r="C37" s="30">
        <f>C35</f>
        <v>4518</v>
      </c>
      <c r="D37" s="9">
        <f>D35/1.03</f>
        <v>0</v>
      </c>
      <c r="E37" s="10"/>
      <c r="F37" s="33">
        <f>SUM(F4:F36)</f>
        <v>67770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2.5000001187436283E-5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138.5</v>
      </c>
      <c r="D4" s="9"/>
      <c r="E4" s="10">
        <v>15</v>
      </c>
      <c r="F4" s="33">
        <f>E4*C4</f>
        <v>2077.5</v>
      </c>
      <c r="G4" s="11"/>
      <c r="H4" s="12" t="s">
        <v>6</v>
      </c>
      <c r="I4" s="13">
        <v>0.01</v>
      </c>
      <c r="J4" s="14">
        <f>(F36+F37)*I4</f>
        <v>570.45000000000005</v>
      </c>
    </row>
    <row r="5" spans="2:29" x14ac:dyDescent="0.25">
      <c r="B5" s="7">
        <v>45840</v>
      </c>
      <c r="C5" s="8">
        <v>129</v>
      </c>
      <c r="D5" s="9"/>
      <c r="E5" s="10">
        <v>15</v>
      </c>
      <c r="F5" s="33">
        <f t="shared" ref="F5:F34" si="0">E5*C5</f>
        <v>1935</v>
      </c>
      <c r="G5" s="11"/>
      <c r="H5" s="12" t="s">
        <v>7</v>
      </c>
      <c r="I5" s="13">
        <v>1E-3</v>
      </c>
      <c r="J5" s="14">
        <f>(F36+F37-J4-J6)*I5</f>
        <v>56.474550000000001</v>
      </c>
    </row>
    <row r="6" spans="2:29" x14ac:dyDescent="0.25">
      <c r="B6" s="7">
        <v>45841</v>
      </c>
      <c r="C6" s="8">
        <v>136.5</v>
      </c>
      <c r="D6" s="9"/>
      <c r="E6" s="10">
        <v>15</v>
      </c>
      <c r="F6" s="33">
        <f t="shared" si="0"/>
        <v>2047.5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138</v>
      </c>
      <c r="D7" s="9"/>
      <c r="E7" s="10">
        <v>15</v>
      </c>
      <c r="F7" s="33">
        <f t="shared" si="0"/>
        <v>2070</v>
      </c>
      <c r="G7" s="11"/>
      <c r="H7" s="12" t="s">
        <v>9</v>
      </c>
      <c r="I7" s="13"/>
      <c r="J7" s="14">
        <f>'HAZİRAN 2025'!J39*-1</f>
        <v>-2.5000001187436283E-5</v>
      </c>
    </row>
    <row r="8" spans="2:29" x14ac:dyDescent="0.25">
      <c r="B8" s="7">
        <v>45843</v>
      </c>
      <c r="C8" s="8">
        <v>138.5</v>
      </c>
      <c r="D8" s="9"/>
      <c r="E8" s="10">
        <v>15</v>
      </c>
      <c r="F8" s="33">
        <f t="shared" si="0"/>
        <v>2077.5</v>
      </c>
      <c r="G8" s="15">
        <v>45890</v>
      </c>
      <c r="H8" s="16" t="s">
        <v>39</v>
      </c>
      <c r="I8" s="17"/>
      <c r="J8" s="18">
        <v>56418.080000000002</v>
      </c>
    </row>
    <row r="9" spans="2:29" x14ac:dyDescent="0.25">
      <c r="B9" s="7">
        <v>45844</v>
      </c>
      <c r="C9" s="8">
        <v>139</v>
      </c>
      <c r="D9" s="9"/>
      <c r="E9" s="10">
        <v>15</v>
      </c>
      <c r="F9" s="33">
        <f t="shared" si="0"/>
        <v>2085</v>
      </c>
      <c r="G9" s="15"/>
      <c r="H9" s="16"/>
      <c r="I9" s="17"/>
      <c r="J9" s="18"/>
    </row>
    <row r="10" spans="2:29" x14ac:dyDescent="0.25">
      <c r="B10" s="7">
        <v>45845</v>
      </c>
      <c r="C10" s="8">
        <v>139.5</v>
      </c>
      <c r="D10" s="9"/>
      <c r="E10" s="10">
        <v>15</v>
      </c>
      <c r="F10" s="33">
        <f t="shared" si="0"/>
        <v>2092.5</v>
      </c>
      <c r="G10" s="15"/>
      <c r="H10" s="16"/>
      <c r="I10" s="17"/>
      <c r="J10" s="18"/>
    </row>
    <row r="11" spans="2:29" x14ac:dyDescent="0.25">
      <c r="B11" s="7">
        <v>45846</v>
      </c>
      <c r="C11" s="8">
        <v>133.5</v>
      </c>
      <c r="D11" s="9"/>
      <c r="E11" s="10">
        <v>15</v>
      </c>
      <c r="F11" s="33">
        <f t="shared" si="0"/>
        <v>2002.5</v>
      </c>
      <c r="G11" s="19"/>
      <c r="H11" s="16"/>
      <c r="I11" s="17"/>
      <c r="J11" s="18"/>
    </row>
    <row r="12" spans="2:29" x14ac:dyDescent="0.25">
      <c r="B12" s="7">
        <v>45847</v>
      </c>
      <c r="C12" s="8">
        <v>127.5</v>
      </c>
      <c r="D12" s="9"/>
      <c r="E12" s="10">
        <v>15</v>
      </c>
      <c r="F12" s="33">
        <f t="shared" si="0"/>
        <v>1912.5</v>
      </c>
      <c r="G12" s="19"/>
      <c r="H12" s="16"/>
      <c r="I12" s="17"/>
      <c r="J12" s="18"/>
    </row>
    <row r="13" spans="2:29" x14ac:dyDescent="0.25">
      <c r="B13" s="7">
        <v>45848</v>
      </c>
      <c r="C13" s="8">
        <v>118</v>
      </c>
      <c r="D13" s="9"/>
      <c r="E13" s="10">
        <v>15</v>
      </c>
      <c r="F13" s="33">
        <f t="shared" si="0"/>
        <v>1770</v>
      </c>
      <c r="G13" s="19"/>
      <c r="H13" s="16"/>
      <c r="I13" s="17"/>
      <c r="J13" s="18"/>
    </row>
    <row r="14" spans="2:29" x14ac:dyDescent="0.25">
      <c r="B14" s="7">
        <v>45849</v>
      </c>
      <c r="C14" s="8">
        <v>121</v>
      </c>
      <c r="D14" s="9"/>
      <c r="E14" s="10">
        <v>15</v>
      </c>
      <c r="F14" s="33">
        <f t="shared" si="0"/>
        <v>1815</v>
      </c>
      <c r="G14" s="19"/>
      <c r="H14" s="16"/>
      <c r="I14" s="17"/>
      <c r="J14" s="18"/>
    </row>
    <row r="15" spans="2:29" x14ac:dyDescent="0.25">
      <c r="B15" s="7">
        <v>45850</v>
      </c>
      <c r="C15" s="8">
        <v>118.5</v>
      </c>
      <c r="D15" s="9"/>
      <c r="E15" s="10">
        <v>15</v>
      </c>
      <c r="F15" s="33">
        <f t="shared" si="0"/>
        <v>1777.5</v>
      </c>
      <c r="G15" s="19"/>
      <c r="H15" s="16"/>
      <c r="I15" s="17"/>
      <c r="J15" s="18"/>
    </row>
    <row r="16" spans="2:29" x14ac:dyDescent="0.25">
      <c r="B16" s="7">
        <v>45851</v>
      </c>
      <c r="C16" s="8">
        <v>115.5</v>
      </c>
      <c r="D16" s="9"/>
      <c r="E16" s="10">
        <v>15</v>
      </c>
      <c r="F16" s="33">
        <f t="shared" si="0"/>
        <v>1732.5</v>
      </c>
      <c r="G16" s="19"/>
      <c r="H16" s="16"/>
      <c r="I16" s="17"/>
      <c r="J16" s="18"/>
    </row>
    <row r="17" spans="2:10" x14ac:dyDescent="0.25">
      <c r="B17" s="7">
        <v>45852</v>
      </c>
      <c r="C17" s="8">
        <v>115.5</v>
      </c>
      <c r="D17" s="9"/>
      <c r="E17" s="10">
        <v>15</v>
      </c>
      <c r="F17" s="33">
        <f t="shared" si="0"/>
        <v>1732.5</v>
      </c>
      <c r="G17" s="19"/>
      <c r="H17" s="16"/>
      <c r="I17" s="17"/>
      <c r="J17" s="18"/>
    </row>
    <row r="18" spans="2:10" x14ac:dyDescent="0.25">
      <c r="B18" s="7">
        <v>45853</v>
      </c>
      <c r="C18" s="8">
        <v>122</v>
      </c>
      <c r="D18" s="9"/>
      <c r="E18" s="10">
        <v>15</v>
      </c>
      <c r="F18" s="33">
        <f t="shared" si="0"/>
        <v>1830</v>
      </c>
      <c r="G18" s="19"/>
      <c r="H18" s="16"/>
      <c r="I18" s="17"/>
      <c r="J18" s="18"/>
    </row>
    <row r="19" spans="2:10" x14ac:dyDescent="0.25">
      <c r="B19" s="7">
        <v>45854</v>
      </c>
      <c r="C19" s="8">
        <v>123.5</v>
      </c>
      <c r="D19" s="9"/>
      <c r="E19" s="10">
        <v>15</v>
      </c>
      <c r="F19" s="33">
        <f t="shared" si="0"/>
        <v>1852.5</v>
      </c>
      <c r="G19" s="19"/>
      <c r="H19" s="16"/>
      <c r="I19" s="17"/>
      <c r="J19" s="18"/>
    </row>
    <row r="20" spans="2:10" x14ac:dyDescent="0.25">
      <c r="B20" s="7">
        <v>45855</v>
      </c>
      <c r="C20" s="8">
        <v>132.5</v>
      </c>
      <c r="D20" s="9"/>
      <c r="E20" s="10">
        <v>15</v>
      </c>
      <c r="F20" s="33">
        <f t="shared" si="0"/>
        <v>1987.5</v>
      </c>
      <c r="G20" s="19"/>
      <c r="H20" s="16"/>
      <c r="I20" s="17"/>
      <c r="J20" s="18"/>
    </row>
    <row r="21" spans="2:10" x14ac:dyDescent="0.25">
      <c r="B21" s="7">
        <v>45856</v>
      </c>
      <c r="C21" s="8">
        <v>120.5</v>
      </c>
      <c r="D21" s="9"/>
      <c r="E21" s="10">
        <v>15</v>
      </c>
      <c r="F21" s="33">
        <f t="shared" si="0"/>
        <v>1807.5</v>
      </c>
      <c r="G21" s="19"/>
      <c r="H21" s="16"/>
      <c r="I21" s="17"/>
      <c r="J21" s="18"/>
    </row>
    <row r="22" spans="2:10" x14ac:dyDescent="0.25">
      <c r="B22" s="7">
        <v>45857</v>
      </c>
      <c r="C22" s="8">
        <v>116</v>
      </c>
      <c r="D22" s="9"/>
      <c r="E22" s="10">
        <v>15</v>
      </c>
      <c r="F22" s="33">
        <f t="shared" si="0"/>
        <v>1740</v>
      </c>
      <c r="G22" s="19"/>
      <c r="H22" s="16"/>
      <c r="I22" s="17"/>
      <c r="J22" s="18"/>
    </row>
    <row r="23" spans="2:10" x14ac:dyDescent="0.25">
      <c r="B23" s="7">
        <v>45858</v>
      </c>
      <c r="C23" s="8">
        <v>94.5</v>
      </c>
      <c r="D23" s="9"/>
      <c r="E23" s="10">
        <v>15</v>
      </c>
      <c r="F23" s="33">
        <f t="shared" si="0"/>
        <v>1417.5</v>
      </c>
      <c r="G23" s="19"/>
      <c r="H23" s="16"/>
      <c r="I23" s="17"/>
      <c r="J23" s="18"/>
    </row>
    <row r="24" spans="2:10" x14ac:dyDescent="0.25">
      <c r="B24" s="7">
        <v>45859</v>
      </c>
      <c r="C24" s="8">
        <v>140.5</v>
      </c>
      <c r="D24" s="9"/>
      <c r="E24" s="10">
        <v>15</v>
      </c>
      <c r="F24" s="33">
        <f t="shared" si="0"/>
        <v>2107.5</v>
      </c>
      <c r="G24" s="19"/>
      <c r="H24" s="16"/>
      <c r="I24" s="17"/>
      <c r="J24" s="18"/>
    </row>
    <row r="25" spans="2:10" x14ac:dyDescent="0.25">
      <c r="B25" s="7">
        <v>45860</v>
      </c>
      <c r="C25" s="8">
        <v>112</v>
      </c>
      <c r="D25" s="9"/>
      <c r="E25" s="10">
        <v>15</v>
      </c>
      <c r="F25" s="33">
        <f t="shared" si="0"/>
        <v>1680</v>
      </c>
      <c r="G25" s="19"/>
      <c r="H25" s="16"/>
      <c r="I25" s="17"/>
      <c r="J25" s="18"/>
    </row>
    <row r="26" spans="2:10" x14ac:dyDescent="0.25">
      <c r="B26" s="7">
        <v>45861</v>
      </c>
      <c r="C26" s="8">
        <v>107.5</v>
      </c>
      <c r="D26" s="9"/>
      <c r="E26" s="10">
        <v>15</v>
      </c>
      <c r="F26" s="33">
        <f t="shared" si="0"/>
        <v>1612.5</v>
      </c>
      <c r="G26" s="19"/>
      <c r="H26" s="16"/>
      <c r="I26" s="17"/>
      <c r="J26" s="18"/>
    </row>
    <row r="27" spans="2:10" x14ac:dyDescent="0.25">
      <c r="B27" s="7">
        <v>45862</v>
      </c>
      <c r="C27" s="8">
        <v>127</v>
      </c>
      <c r="D27" s="9"/>
      <c r="E27" s="10">
        <v>15</v>
      </c>
      <c r="F27" s="33">
        <f t="shared" si="0"/>
        <v>1905</v>
      </c>
      <c r="G27" s="19"/>
      <c r="H27" s="16"/>
      <c r="I27" s="17"/>
      <c r="J27" s="18"/>
    </row>
    <row r="28" spans="2:10" x14ac:dyDescent="0.25">
      <c r="B28" s="7">
        <v>45863</v>
      </c>
      <c r="C28" s="8">
        <v>121</v>
      </c>
      <c r="D28" s="9"/>
      <c r="E28" s="10">
        <v>15</v>
      </c>
      <c r="F28" s="33">
        <f t="shared" si="0"/>
        <v>1815</v>
      </c>
      <c r="G28" s="19"/>
      <c r="H28" s="16"/>
      <c r="I28" s="17"/>
      <c r="J28" s="18"/>
    </row>
    <row r="29" spans="2:10" x14ac:dyDescent="0.25">
      <c r="B29" s="7">
        <v>45864</v>
      </c>
      <c r="C29" s="8">
        <v>118.5</v>
      </c>
      <c r="D29" s="9"/>
      <c r="E29" s="10">
        <v>15</v>
      </c>
      <c r="F29" s="33">
        <f t="shared" si="0"/>
        <v>1777.5</v>
      </c>
      <c r="G29" s="19"/>
      <c r="H29" s="16"/>
      <c r="I29" s="17"/>
      <c r="J29" s="18"/>
    </row>
    <row r="30" spans="2:10" x14ac:dyDescent="0.25">
      <c r="B30" s="7">
        <v>45865</v>
      </c>
      <c r="C30" s="8">
        <v>106</v>
      </c>
      <c r="D30" s="9"/>
      <c r="E30" s="10">
        <v>15</v>
      </c>
      <c r="F30" s="33">
        <f t="shared" si="0"/>
        <v>1590</v>
      </c>
      <c r="G30" s="19"/>
      <c r="H30" s="16"/>
      <c r="I30" s="17"/>
      <c r="J30" s="18"/>
    </row>
    <row r="31" spans="2:10" x14ac:dyDescent="0.25">
      <c r="B31" s="7">
        <v>45866</v>
      </c>
      <c r="C31" s="8">
        <v>114.5</v>
      </c>
      <c r="D31" s="9"/>
      <c r="E31" s="10">
        <v>15</v>
      </c>
      <c r="F31" s="33">
        <f t="shared" si="0"/>
        <v>1717.5</v>
      </c>
      <c r="G31" s="19"/>
      <c r="H31" s="16"/>
      <c r="I31" s="17"/>
      <c r="J31" s="18"/>
    </row>
    <row r="32" spans="2:10" x14ac:dyDescent="0.25">
      <c r="B32" s="7">
        <v>45867</v>
      </c>
      <c r="C32" s="8">
        <v>103.5</v>
      </c>
      <c r="D32" s="9"/>
      <c r="E32" s="10">
        <v>15</v>
      </c>
      <c r="F32" s="33">
        <f t="shared" si="0"/>
        <v>1552.5</v>
      </c>
      <c r="G32" s="19"/>
      <c r="H32" s="16"/>
      <c r="I32" s="17"/>
      <c r="J32" s="18"/>
    </row>
    <row r="33" spans="2:12" x14ac:dyDescent="0.25">
      <c r="B33" s="7">
        <v>45868</v>
      </c>
      <c r="C33" s="8">
        <v>115</v>
      </c>
      <c r="D33" s="9"/>
      <c r="E33" s="10">
        <v>15</v>
      </c>
      <c r="F33" s="33">
        <f t="shared" si="0"/>
        <v>1725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120</v>
      </c>
      <c r="D34" s="36"/>
      <c r="E34" s="37">
        <v>15</v>
      </c>
      <c r="F34" s="38">
        <f t="shared" si="0"/>
        <v>1800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3803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57045.004525000004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57045</v>
      </c>
      <c r="L36" s="31">
        <f>J36-J4-J5-J6</f>
        <v>56418.075450000004</v>
      </c>
    </row>
    <row r="37" spans="2:12" x14ac:dyDescent="0.25">
      <c r="B37" s="26" t="s">
        <v>14</v>
      </c>
      <c r="C37" s="30">
        <f>C35</f>
        <v>3803</v>
      </c>
      <c r="D37" s="9">
        <f>D35/1.03</f>
        <v>0</v>
      </c>
      <c r="E37" s="10"/>
      <c r="F37" s="33">
        <f>SUM(F4:F36)</f>
        <v>57045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-4.5250000039231963E-3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17" sqref="U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120.5</v>
      </c>
      <c r="D4" s="9"/>
      <c r="E4" s="10">
        <v>16.25</v>
      </c>
      <c r="F4" s="33">
        <f>E4*C4</f>
        <v>1958.125</v>
      </c>
      <c r="G4" s="11"/>
      <c r="H4" s="12" t="s">
        <v>6</v>
      </c>
      <c r="I4" s="13">
        <v>0.01</v>
      </c>
      <c r="J4" s="14">
        <v>405.57</v>
      </c>
    </row>
    <row r="5" spans="2:29" x14ac:dyDescent="0.25">
      <c r="B5" s="7">
        <v>45871</v>
      </c>
      <c r="C5" s="8">
        <v>115</v>
      </c>
      <c r="D5" s="9"/>
      <c r="E5" s="10">
        <v>16.25</v>
      </c>
      <c r="F5" s="33">
        <f t="shared" ref="F5:F34" si="0">E5*C5</f>
        <v>1868.75</v>
      </c>
      <c r="G5" s="11"/>
      <c r="H5" s="12" t="s">
        <v>7</v>
      </c>
      <c r="I5" s="13">
        <v>1E-3</v>
      </c>
      <c r="J5" s="14">
        <v>40.15</v>
      </c>
    </row>
    <row r="6" spans="2:29" x14ac:dyDescent="0.25">
      <c r="B6" s="7">
        <v>45872</v>
      </c>
      <c r="C6" s="8">
        <v>107.5</v>
      </c>
      <c r="D6" s="9"/>
      <c r="E6" s="10">
        <v>16.25</v>
      </c>
      <c r="F6" s="33">
        <f t="shared" si="0"/>
        <v>1746.875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120.5</v>
      </c>
      <c r="D7" s="9"/>
      <c r="E7" s="10">
        <v>16.25</v>
      </c>
      <c r="F7" s="33">
        <f t="shared" si="0"/>
        <v>1958.125</v>
      </c>
      <c r="G7" s="11"/>
      <c r="H7" s="12" t="s">
        <v>9</v>
      </c>
      <c r="I7" s="13"/>
      <c r="J7" s="14">
        <f>'TEMMUZ 2025'!J39*-1</f>
        <v>4.5250000039231963E-3</v>
      </c>
    </row>
    <row r="8" spans="2:29" x14ac:dyDescent="0.25">
      <c r="B8" s="7">
        <v>45874</v>
      </c>
      <c r="C8" s="8">
        <v>117</v>
      </c>
      <c r="D8" s="9"/>
      <c r="E8" s="10">
        <v>16.25</v>
      </c>
      <c r="F8" s="33">
        <f t="shared" si="0"/>
        <v>1901.25</v>
      </c>
      <c r="G8" s="15">
        <v>45924</v>
      </c>
      <c r="H8" s="16" t="s">
        <v>40</v>
      </c>
      <c r="I8" s="17"/>
      <c r="J8" s="55">
        <v>39740.525474999995</v>
      </c>
    </row>
    <row r="9" spans="2:29" x14ac:dyDescent="0.25">
      <c r="B9" s="7">
        <v>45875</v>
      </c>
      <c r="C9" s="8">
        <v>125</v>
      </c>
      <c r="D9" s="9"/>
      <c r="E9" s="10">
        <v>16.25</v>
      </c>
      <c r="F9" s="33">
        <f t="shared" si="0"/>
        <v>2031.25</v>
      </c>
      <c r="G9" s="15"/>
      <c r="H9" s="16"/>
      <c r="I9" s="17"/>
      <c r="J9" s="18"/>
    </row>
    <row r="10" spans="2:29" x14ac:dyDescent="0.25">
      <c r="B10" s="7">
        <v>45876</v>
      </c>
      <c r="C10" s="8">
        <v>122</v>
      </c>
      <c r="D10" s="9"/>
      <c r="E10" s="10">
        <v>16.25</v>
      </c>
      <c r="F10" s="33">
        <f t="shared" si="0"/>
        <v>1982.5</v>
      </c>
      <c r="G10" s="15"/>
      <c r="H10" s="16"/>
      <c r="I10" s="17"/>
      <c r="J10" s="18"/>
    </row>
    <row r="11" spans="2:29" x14ac:dyDescent="0.25">
      <c r="B11" s="7">
        <v>45877</v>
      </c>
      <c r="C11" s="8">
        <v>118.5</v>
      </c>
      <c r="D11" s="9"/>
      <c r="E11" s="10">
        <v>16.25</v>
      </c>
      <c r="F11" s="33">
        <f t="shared" si="0"/>
        <v>1925.625</v>
      </c>
      <c r="G11" s="19"/>
      <c r="H11" s="16"/>
      <c r="I11" s="17"/>
      <c r="J11" s="18"/>
    </row>
    <row r="12" spans="2:29" x14ac:dyDescent="0.25">
      <c r="B12" s="7">
        <v>45878</v>
      </c>
      <c r="C12" s="8">
        <v>115</v>
      </c>
      <c r="D12" s="9"/>
      <c r="E12" s="10">
        <v>16.25</v>
      </c>
      <c r="F12" s="33">
        <f t="shared" si="0"/>
        <v>1868.75</v>
      </c>
      <c r="G12" s="19"/>
      <c r="H12" s="16"/>
      <c r="I12" s="17"/>
      <c r="J12" s="18"/>
    </row>
    <row r="13" spans="2:29" x14ac:dyDescent="0.25">
      <c r="B13" s="7">
        <v>45879</v>
      </c>
      <c r="C13" s="8">
        <v>104</v>
      </c>
      <c r="D13" s="9"/>
      <c r="E13" s="10">
        <v>16.25</v>
      </c>
      <c r="F13" s="33">
        <f t="shared" si="0"/>
        <v>1690</v>
      </c>
      <c r="G13" s="19"/>
      <c r="H13" s="16"/>
      <c r="I13" s="17"/>
      <c r="J13" s="18"/>
    </row>
    <row r="14" spans="2:29" x14ac:dyDescent="0.25">
      <c r="B14" s="7">
        <v>45880</v>
      </c>
      <c r="C14" s="8">
        <v>86</v>
      </c>
      <c r="D14" s="9"/>
      <c r="E14" s="10">
        <v>16.25</v>
      </c>
      <c r="F14" s="33">
        <f t="shared" si="0"/>
        <v>1397.5</v>
      </c>
      <c r="G14" s="19"/>
      <c r="H14" s="16"/>
      <c r="I14" s="17"/>
      <c r="J14" s="18"/>
    </row>
    <row r="15" spans="2:29" x14ac:dyDescent="0.25">
      <c r="B15" s="7">
        <v>45881</v>
      </c>
      <c r="C15" s="8">
        <v>60</v>
      </c>
      <c r="D15" s="9"/>
      <c r="E15" s="10">
        <v>16.25</v>
      </c>
      <c r="F15" s="33">
        <f t="shared" si="0"/>
        <v>975</v>
      </c>
      <c r="G15" s="19"/>
      <c r="H15" s="16"/>
      <c r="I15" s="17"/>
      <c r="J15" s="18"/>
    </row>
    <row r="16" spans="2:29" x14ac:dyDescent="0.25">
      <c r="B16" s="7">
        <v>45882</v>
      </c>
      <c r="C16" s="8">
        <v>39</v>
      </c>
      <c r="D16" s="9"/>
      <c r="E16" s="10">
        <v>16.25</v>
      </c>
      <c r="F16" s="33">
        <f t="shared" si="0"/>
        <v>633.75</v>
      </c>
      <c r="G16" s="19"/>
      <c r="H16" s="16"/>
      <c r="I16" s="17"/>
      <c r="J16" s="18"/>
    </row>
    <row r="17" spans="2:10" x14ac:dyDescent="0.25">
      <c r="B17" s="7">
        <v>45883</v>
      </c>
      <c r="C17" s="8">
        <v>40</v>
      </c>
      <c r="D17" s="9"/>
      <c r="E17" s="10">
        <v>16.25</v>
      </c>
      <c r="F17" s="33">
        <f t="shared" si="0"/>
        <v>650</v>
      </c>
      <c r="G17" s="19"/>
      <c r="H17" s="16"/>
      <c r="I17" s="17"/>
      <c r="J17" s="18"/>
    </row>
    <row r="18" spans="2:10" x14ac:dyDescent="0.25">
      <c r="B18" s="7">
        <v>45884</v>
      </c>
      <c r="C18" s="8">
        <v>42.5</v>
      </c>
      <c r="D18" s="9"/>
      <c r="E18" s="10">
        <v>16.25</v>
      </c>
      <c r="F18" s="33">
        <f t="shared" si="0"/>
        <v>690.625</v>
      </c>
      <c r="G18" s="19"/>
      <c r="H18" s="16"/>
      <c r="I18" s="17"/>
      <c r="J18" s="18"/>
    </row>
    <row r="19" spans="2:10" x14ac:dyDescent="0.25">
      <c r="B19" s="7">
        <v>45885</v>
      </c>
      <c r="C19" s="8">
        <v>25</v>
      </c>
      <c r="D19" s="9"/>
      <c r="E19" s="10">
        <v>16.25</v>
      </c>
      <c r="F19" s="33">
        <f t="shared" si="0"/>
        <v>406.25</v>
      </c>
      <c r="G19" s="19"/>
      <c r="H19" s="16"/>
      <c r="I19" s="17"/>
      <c r="J19" s="18"/>
    </row>
    <row r="20" spans="2:10" x14ac:dyDescent="0.25">
      <c r="B20" s="7">
        <v>45886</v>
      </c>
      <c r="C20" s="8">
        <v>53.5</v>
      </c>
      <c r="D20" s="9"/>
      <c r="E20" s="10">
        <v>16.25</v>
      </c>
      <c r="F20" s="33">
        <f t="shared" si="0"/>
        <v>869.375</v>
      </c>
      <c r="G20" s="19"/>
      <c r="H20" s="16"/>
      <c r="I20" s="17"/>
      <c r="J20" s="18"/>
    </row>
    <row r="21" spans="2:10" x14ac:dyDescent="0.25">
      <c r="B21" s="7">
        <v>45887</v>
      </c>
      <c r="C21" s="8">
        <v>53.5</v>
      </c>
      <c r="D21" s="9"/>
      <c r="E21" s="10">
        <v>16.25</v>
      </c>
      <c r="F21" s="33">
        <f t="shared" si="0"/>
        <v>869.375</v>
      </c>
      <c r="G21" s="19"/>
      <c r="H21" s="16"/>
      <c r="I21" s="17"/>
      <c r="J21" s="18"/>
    </row>
    <row r="22" spans="2:10" x14ac:dyDescent="0.25">
      <c r="B22" s="7">
        <v>45888</v>
      </c>
      <c r="C22" s="8">
        <v>48.5</v>
      </c>
      <c r="D22" s="9"/>
      <c r="E22" s="10">
        <v>16.25</v>
      </c>
      <c r="F22" s="33">
        <f t="shared" si="0"/>
        <v>788.125</v>
      </c>
      <c r="G22" s="19"/>
      <c r="H22" s="16"/>
      <c r="I22" s="17"/>
      <c r="J22" s="18"/>
    </row>
    <row r="23" spans="2:10" x14ac:dyDescent="0.25">
      <c r="B23" s="7">
        <v>45889</v>
      </c>
      <c r="C23" s="8">
        <v>60.5</v>
      </c>
      <c r="D23" s="9"/>
      <c r="E23" s="10">
        <v>16.25</v>
      </c>
      <c r="F23" s="33">
        <f t="shared" si="0"/>
        <v>983.125</v>
      </c>
      <c r="G23" s="19"/>
      <c r="H23" s="16"/>
      <c r="I23" s="17"/>
      <c r="J23" s="18"/>
    </row>
    <row r="24" spans="2:10" x14ac:dyDescent="0.25">
      <c r="B24" s="7">
        <v>45890</v>
      </c>
      <c r="C24" s="8">
        <v>61.5</v>
      </c>
      <c r="D24" s="9"/>
      <c r="E24" s="10">
        <v>16.25</v>
      </c>
      <c r="F24" s="33">
        <f t="shared" si="0"/>
        <v>999.375</v>
      </c>
      <c r="G24" s="19"/>
      <c r="H24" s="16"/>
      <c r="I24" s="17"/>
      <c r="J24" s="18"/>
    </row>
    <row r="25" spans="2:10" x14ac:dyDescent="0.25">
      <c r="B25" s="7">
        <v>45891</v>
      </c>
      <c r="C25" s="8">
        <v>73</v>
      </c>
      <c r="D25" s="9"/>
      <c r="E25" s="10">
        <v>16.25</v>
      </c>
      <c r="F25" s="33">
        <f t="shared" si="0"/>
        <v>1186.25</v>
      </c>
      <c r="G25" s="19"/>
      <c r="H25" s="16"/>
      <c r="I25" s="17"/>
      <c r="J25" s="18"/>
    </row>
    <row r="26" spans="2:10" x14ac:dyDescent="0.25">
      <c r="B26" s="7">
        <v>45892</v>
      </c>
      <c r="C26" s="8">
        <v>68</v>
      </c>
      <c r="D26" s="9"/>
      <c r="E26" s="10">
        <v>16.25</v>
      </c>
      <c r="F26" s="33">
        <f t="shared" si="0"/>
        <v>1105</v>
      </c>
      <c r="G26" s="19"/>
      <c r="H26" s="16"/>
      <c r="I26" s="17"/>
      <c r="J26" s="18"/>
    </row>
    <row r="27" spans="2:10" x14ac:dyDescent="0.25">
      <c r="B27" s="7">
        <v>45893</v>
      </c>
      <c r="C27" s="8">
        <v>72.5</v>
      </c>
      <c r="D27" s="9"/>
      <c r="E27" s="10">
        <v>16.25</v>
      </c>
      <c r="F27" s="33">
        <f t="shared" si="0"/>
        <v>1178.125</v>
      </c>
      <c r="G27" s="19"/>
      <c r="H27" s="16"/>
      <c r="I27" s="17"/>
      <c r="J27" s="18"/>
    </row>
    <row r="28" spans="2:10" x14ac:dyDescent="0.25">
      <c r="B28" s="7">
        <v>45894</v>
      </c>
      <c r="C28" s="8">
        <v>74</v>
      </c>
      <c r="D28" s="9"/>
      <c r="E28" s="10">
        <v>16.25</v>
      </c>
      <c r="F28" s="33">
        <f t="shared" si="0"/>
        <v>1202.5</v>
      </c>
      <c r="G28" s="19"/>
      <c r="H28" s="16"/>
      <c r="I28" s="17"/>
      <c r="J28" s="18"/>
    </row>
    <row r="29" spans="2:10" x14ac:dyDescent="0.25">
      <c r="B29" s="7">
        <v>45895</v>
      </c>
      <c r="C29" s="8">
        <v>78</v>
      </c>
      <c r="D29" s="9"/>
      <c r="E29" s="10">
        <v>16.25</v>
      </c>
      <c r="F29" s="33">
        <f t="shared" si="0"/>
        <v>1267.5</v>
      </c>
      <c r="G29" s="19"/>
      <c r="H29" s="16"/>
      <c r="I29" s="17"/>
      <c r="J29" s="18"/>
    </row>
    <row r="30" spans="2:10" x14ac:dyDescent="0.25">
      <c r="B30" s="7">
        <v>45896</v>
      </c>
      <c r="C30" s="8">
        <v>79</v>
      </c>
      <c r="D30" s="9"/>
      <c r="E30" s="10">
        <v>16.25</v>
      </c>
      <c r="F30" s="33">
        <f t="shared" si="0"/>
        <v>1283.75</v>
      </c>
      <c r="G30" s="19"/>
      <c r="H30" s="16"/>
      <c r="I30" s="17"/>
      <c r="J30" s="18"/>
    </row>
    <row r="31" spans="2:10" x14ac:dyDescent="0.25">
      <c r="B31" s="7">
        <v>45897</v>
      </c>
      <c r="C31" s="8">
        <v>74.5</v>
      </c>
      <c r="D31" s="9"/>
      <c r="E31" s="10">
        <v>16.25</v>
      </c>
      <c r="F31" s="33">
        <f t="shared" si="0"/>
        <v>1210.625</v>
      </c>
      <c r="G31" s="19"/>
      <c r="H31" s="16"/>
      <c r="I31" s="17"/>
      <c r="J31" s="18"/>
    </row>
    <row r="32" spans="2:10" x14ac:dyDescent="0.25">
      <c r="B32" s="7">
        <v>45898</v>
      </c>
      <c r="C32" s="8">
        <v>77</v>
      </c>
      <c r="D32" s="9"/>
      <c r="E32" s="10">
        <v>16.25</v>
      </c>
      <c r="F32" s="33">
        <f t="shared" si="0"/>
        <v>1251.25</v>
      </c>
      <c r="G32" s="19"/>
      <c r="H32" s="16"/>
      <c r="I32" s="17"/>
      <c r="J32" s="18"/>
    </row>
    <row r="33" spans="2:12" x14ac:dyDescent="0.25">
      <c r="B33" s="7">
        <v>45899</v>
      </c>
      <c r="C33" s="8">
        <v>75.5</v>
      </c>
      <c r="D33" s="9"/>
      <c r="E33" s="10">
        <v>16.25</v>
      </c>
      <c r="F33" s="33">
        <f t="shared" si="0"/>
        <v>1226.875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66.5</v>
      </c>
      <c r="D34" s="36"/>
      <c r="E34" s="10">
        <v>16.25</v>
      </c>
      <c r="F34" s="38">
        <f t="shared" si="0"/>
        <v>1080.625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2473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40186.25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40186.25</v>
      </c>
      <c r="L36" s="31">
        <f>J36-J4-J5-J6</f>
        <v>39740.53</v>
      </c>
    </row>
    <row r="37" spans="2:12" x14ac:dyDescent="0.25">
      <c r="B37" s="26" t="s">
        <v>14</v>
      </c>
      <c r="C37" s="30">
        <f>C35</f>
        <v>2473</v>
      </c>
      <c r="D37" s="9">
        <f>D35/1.03</f>
        <v>0</v>
      </c>
      <c r="E37" s="10"/>
      <c r="F37" s="33">
        <f>SUM(F4:F36)</f>
        <v>40186.25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0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5" sqref="E5: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55.5</v>
      </c>
      <c r="D4" s="9"/>
      <c r="E4" s="10">
        <v>17.149999999999999</v>
      </c>
      <c r="F4" s="33">
        <f>E4*C4</f>
        <v>951.82499999999993</v>
      </c>
      <c r="G4" s="11"/>
      <c r="H4" s="12" t="s">
        <v>6</v>
      </c>
      <c r="I4" s="13">
        <v>0.01</v>
      </c>
      <c r="J4" s="14">
        <f>(F36+F37)*I4</f>
        <v>438.01099999999991</v>
      </c>
    </row>
    <row r="5" spans="2:29" x14ac:dyDescent="0.25">
      <c r="B5" s="7">
        <v>45902</v>
      </c>
      <c r="C5" s="8">
        <v>75.5</v>
      </c>
      <c r="D5" s="9"/>
      <c r="E5" s="10">
        <v>17.149999999999999</v>
      </c>
      <c r="F5" s="33">
        <f t="shared" ref="F5:F34" si="0">E5*C5</f>
        <v>1294.8249999999998</v>
      </c>
      <c r="G5" s="11"/>
      <c r="H5" s="12" t="s">
        <v>7</v>
      </c>
      <c r="I5" s="13">
        <v>1E-3</v>
      </c>
      <c r="J5" s="14">
        <f>(F36+F37-J4-J6)*I5</f>
        <v>43.363088999999995</v>
      </c>
    </row>
    <row r="6" spans="2:29" x14ac:dyDescent="0.25">
      <c r="B6" s="7">
        <v>45903</v>
      </c>
      <c r="C6" s="8">
        <v>85</v>
      </c>
      <c r="D6" s="9"/>
      <c r="E6" s="10">
        <v>17.149999999999999</v>
      </c>
      <c r="F6" s="33">
        <f t="shared" si="0"/>
        <v>1457.7499999999998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78.5</v>
      </c>
      <c r="D7" s="9"/>
      <c r="E7" s="10">
        <v>17.149999999999999</v>
      </c>
      <c r="F7" s="33">
        <f t="shared" si="0"/>
        <v>1346.2749999999999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75.5</v>
      </c>
      <c r="D8" s="9"/>
      <c r="E8" s="10">
        <v>17.149999999999999</v>
      </c>
      <c r="F8" s="33">
        <f t="shared" si="0"/>
        <v>1294.8249999999998</v>
      </c>
      <c r="G8" s="15">
        <v>45952</v>
      </c>
      <c r="H8" s="16" t="s">
        <v>40</v>
      </c>
      <c r="I8" s="17"/>
      <c r="J8" s="18">
        <v>41046.39</v>
      </c>
    </row>
    <row r="9" spans="2:29" x14ac:dyDescent="0.25">
      <c r="B9" s="7">
        <v>45906</v>
      </c>
      <c r="C9" s="8">
        <v>81.5</v>
      </c>
      <c r="D9" s="9"/>
      <c r="E9" s="10">
        <v>17.149999999999999</v>
      </c>
      <c r="F9" s="33">
        <f t="shared" si="0"/>
        <v>1397.7249999999999</v>
      </c>
      <c r="G9" s="15"/>
      <c r="H9" s="16"/>
      <c r="I9" s="17"/>
      <c r="J9" s="18"/>
    </row>
    <row r="10" spans="2:29" x14ac:dyDescent="0.25">
      <c r="B10" s="7">
        <v>45907</v>
      </c>
      <c r="C10" s="8">
        <v>71</v>
      </c>
      <c r="D10" s="9"/>
      <c r="E10" s="10">
        <v>17.149999999999999</v>
      </c>
      <c r="F10" s="33">
        <f t="shared" si="0"/>
        <v>1217.6499999999999</v>
      </c>
      <c r="G10" s="15"/>
      <c r="H10" s="16"/>
      <c r="I10" s="17"/>
      <c r="J10" s="18"/>
    </row>
    <row r="11" spans="2:29" x14ac:dyDescent="0.25">
      <c r="B11" s="7">
        <v>45908</v>
      </c>
      <c r="C11" s="8">
        <v>98</v>
      </c>
      <c r="D11" s="9"/>
      <c r="E11" s="10">
        <v>17.149999999999999</v>
      </c>
      <c r="F11" s="33">
        <f t="shared" si="0"/>
        <v>1680.6999999999998</v>
      </c>
      <c r="G11" s="19"/>
      <c r="H11" s="16"/>
      <c r="I11" s="17"/>
      <c r="J11" s="18"/>
    </row>
    <row r="12" spans="2:29" x14ac:dyDescent="0.25">
      <c r="B12" s="7">
        <v>45909</v>
      </c>
      <c r="C12" s="8">
        <v>83</v>
      </c>
      <c r="D12" s="9"/>
      <c r="E12" s="10">
        <v>17.149999999999999</v>
      </c>
      <c r="F12" s="33">
        <f t="shared" si="0"/>
        <v>1423.4499999999998</v>
      </c>
      <c r="G12" s="19"/>
      <c r="H12" s="16"/>
      <c r="I12" s="17"/>
      <c r="J12" s="18"/>
    </row>
    <row r="13" spans="2:29" x14ac:dyDescent="0.25">
      <c r="B13" s="7">
        <v>45910</v>
      </c>
      <c r="C13" s="8">
        <v>80.5</v>
      </c>
      <c r="D13" s="9"/>
      <c r="E13" s="10">
        <v>17.149999999999999</v>
      </c>
      <c r="F13" s="33">
        <f t="shared" si="0"/>
        <v>1380.5749999999998</v>
      </c>
      <c r="G13" s="19"/>
      <c r="H13" s="16"/>
      <c r="I13" s="17"/>
      <c r="J13" s="18"/>
    </row>
    <row r="14" spans="2:29" x14ac:dyDescent="0.25">
      <c r="B14" s="7">
        <v>45911</v>
      </c>
      <c r="C14" s="8">
        <v>80.5</v>
      </c>
      <c r="D14" s="9"/>
      <c r="E14" s="10">
        <v>17.149999999999999</v>
      </c>
      <c r="F14" s="33">
        <f t="shared" si="0"/>
        <v>1380.5749999999998</v>
      </c>
      <c r="G14" s="19"/>
      <c r="H14" s="16"/>
      <c r="I14" s="17"/>
      <c r="J14" s="18"/>
    </row>
    <row r="15" spans="2:29" x14ac:dyDescent="0.25">
      <c r="B15" s="7">
        <v>45912</v>
      </c>
      <c r="C15" s="8">
        <v>78</v>
      </c>
      <c r="D15" s="9"/>
      <c r="E15" s="10">
        <v>17.149999999999999</v>
      </c>
      <c r="F15" s="33">
        <f t="shared" si="0"/>
        <v>1337.6999999999998</v>
      </c>
      <c r="G15" s="19"/>
      <c r="H15" s="16"/>
      <c r="I15" s="17"/>
      <c r="J15" s="18"/>
    </row>
    <row r="16" spans="2:29" x14ac:dyDescent="0.25">
      <c r="B16" s="7">
        <v>45913</v>
      </c>
      <c r="C16" s="8">
        <v>89</v>
      </c>
      <c r="D16" s="9"/>
      <c r="E16" s="10">
        <v>17.149999999999999</v>
      </c>
      <c r="F16" s="33">
        <f t="shared" si="0"/>
        <v>1526.35</v>
      </c>
      <c r="G16" s="19"/>
      <c r="H16" s="16"/>
      <c r="I16" s="17"/>
      <c r="J16" s="18"/>
    </row>
    <row r="17" spans="2:14" x14ac:dyDescent="0.25">
      <c r="B17" s="7">
        <v>45914</v>
      </c>
      <c r="C17" s="8">
        <v>90</v>
      </c>
      <c r="D17" s="9"/>
      <c r="E17" s="10">
        <v>17.149999999999999</v>
      </c>
      <c r="F17" s="33">
        <f t="shared" si="0"/>
        <v>1543.4999999999998</v>
      </c>
      <c r="G17" s="19"/>
      <c r="H17" s="16"/>
      <c r="I17" s="17"/>
      <c r="J17" s="18"/>
    </row>
    <row r="18" spans="2:14" x14ac:dyDescent="0.25">
      <c r="B18" s="7">
        <v>45915</v>
      </c>
      <c r="C18" s="8">
        <v>91</v>
      </c>
      <c r="D18" s="9"/>
      <c r="E18" s="10">
        <v>17.149999999999999</v>
      </c>
      <c r="F18" s="33">
        <f t="shared" si="0"/>
        <v>1560.6499999999999</v>
      </c>
      <c r="G18" s="19"/>
      <c r="H18" s="16"/>
      <c r="I18" s="17"/>
      <c r="J18" s="18"/>
    </row>
    <row r="19" spans="2:14" x14ac:dyDescent="0.25">
      <c r="B19" s="7">
        <v>45916</v>
      </c>
      <c r="C19" s="8">
        <v>91</v>
      </c>
      <c r="D19" s="9"/>
      <c r="E19" s="10">
        <v>17.149999999999999</v>
      </c>
      <c r="F19" s="33">
        <f t="shared" si="0"/>
        <v>1560.6499999999999</v>
      </c>
      <c r="G19" s="19"/>
      <c r="H19" s="16"/>
      <c r="I19" s="17"/>
      <c r="J19" s="18"/>
    </row>
    <row r="20" spans="2:14" x14ac:dyDescent="0.25">
      <c r="B20" s="7">
        <v>45917</v>
      </c>
      <c r="C20" s="8">
        <v>92.5</v>
      </c>
      <c r="D20" s="9"/>
      <c r="E20" s="10">
        <v>17.149999999999999</v>
      </c>
      <c r="F20" s="33">
        <f t="shared" si="0"/>
        <v>1586.3749999999998</v>
      </c>
      <c r="G20" s="19"/>
      <c r="H20" s="16"/>
      <c r="I20" s="17"/>
      <c r="J20" s="18"/>
    </row>
    <row r="21" spans="2:14" x14ac:dyDescent="0.25">
      <c r="B21" s="7">
        <v>45918</v>
      </c>
      <c r="C21" s="8">
        <v>91.5</v>
      </c>
      <c r="D21" s="9"/>
      <c r="E21" s="10">
        <v>17.149999999999999</v>
      </c>
      <c r="F21" s="33">
        <f t="shared" si="0"/>
        <v>1569.2249999999999</v>
      </c>
      <c r="G21" s="19"/>
      <c r="H21" s="16"/>
      <c r="I21" s="17"/>
      <c r="J21" s="18"/>
    </row>
    <row r="22" spans="2:14" x14ac:dyDescent="0.25">
      <c r="B22" s="7">
        <v>45919</v>
      </c>
      <c r="C22" s="8">
        <v>79.5</v>
      </c>
      <c r="D22" s="9"/>
      <c r="E22" s="10">
        <v>17.149999999999999</v>
      </c>
      <c r="F22" s="33">
        <f t="shared" si="0"/>
        <v>1363.425</v>
      </c>
      <c r="G22" s="19"/>
      <c r="H22" s="16"/>
      <c r="I22" s="17"/>
      <c r="J22" s="18"/>
    </row>
    <row r="23" spans="2:14" x14ac:dyDescent="0.25">
      <c r="B23" s="7">
        <v>45920</v>
      </c>
      <c r="C23" s="8">
        <v>87.5</v>
      </c>
      <c r="D23" s="9"/>
      <c r="E23" s="10">
        <v>17.149999999999999</v>
      </c>
      <c r="F23" s="33">
        <f t="shared" si="0"/>
        <v>1500.6249999999998</v>
      </c>
      <c r="G23" s="19"/>
      <c r="H23" s="16"/>
      <c r="I23" s="17"/>
      <c r="J23" s="18"/>
    </row>
    <row r="24" spans="2:14" x14ac:dyDescent="0.25">
      <c r="B24" s="7">
        <v>45921</v>
      </c>
      <c r="C24" s="8">
        <v>90</v>
      </c>
      <c r="D24" s="9"/>
      <c r="E24" s="10">
        <v>17.149999999999999</v>
      </c>
      <c r="F24" s="33">
        <f t="shared" si="0"/>
        <v>1543.4999999999998</v>
      </c>
      <c r="G24" s="19"/>
      <c r="H24" s="16"/>
      <c r="I24" s="17"/>
      <c r="J24" s="18"/>
    </row>
    <row r="25" spans="2:14" x14ac:dyDescent="0.25">
      <c r="B25" s="7">
        <v>45922</v>
      </c>
      <c r="C25" s="8">
        <v>90</v>
      </c>
      <c r="D25" s="9"/>
      <c r="E25" s="10">
        <v>17.149999999999999</v>
      </c>
      <c r="F25" s="33">
        <f t="shared" si="0"/>
        <v>1543.4999999999998</v>
      </c>
      <c r="G25" s="19"/>
      <c r="H25" s="16"/>
      <c r="I25" s="17"/>
      <c r="J25" s="18"/>
    </row>
    <row r="26" spans="2:14" x14ac:dyDescent="0.25">
      <c r="B26" s="7">
        <v>45923</v>
      </c>
      <c r="C26" s="8">
        <v>93.5</v>
      </c>
      <c r="D26" s="9"/>
      <c r="E26" s="10">
        <v>17.149999999999999</v>
      </c>
      <c r="F26" s="33">
        <f t="shared" si="0"/>
        <v>1603.5249999999999</v>
      </c>
      <c r="G26" s="19"/>
      <c r="H26" s="16"/>
      <c r="I26" s="17"/>
      <c r="J26" s="18"/>
    </row>
    <row r="27" spans="2:14" x14ac:dyDescent="0.25">
      <c r="B27" s="7">
        <v>45924</v>
      </c>
      <c r="C27" s="8">
        <v>90.5</v>
      </c>
      <c r="D27" s="9"/>
      <c r="E27" s="10">
        <v>17.149999999999999</v>
      </c>
      <c r="F27" s="33">
        <f t="shared" si="0"/>
        <v>1552.0749999999998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93.5</v>
      </c>
      <c r="D28" s="9"/>
      <c r="E28" s="10">
        <v>17.149999999999999</v>
      </c>
      <c r="F28" s="33">
        <f t="shared" si="0"/>
        <v>1603.5249999999999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88</v>
      </c>
      <c r="D29" s="9"/>
      <c r="E29" s="10">
        <v>17.149999999999999</v>
      </c>
      <c r="F29" s="33">
        <f t="shared" si="0"/>
        <v>1509.1999999999998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91</v>
      </c>
      <c r="D30" s="9"/>
      <c r="E30" s="10">
        <v>17.149999999999999</v>
      </c>
      <c r="F30" s="33">
        <f t="shared" si="0"/>
        <v>1560.6499999999999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86.5</v>
      </c>
      <c r="D31" s="9"/>
      <c r="E31" s="10">
        <v>17.149999999999999</v>
      </c>
      <c r="F31" s="33">
        <f t="shared" si="0"/>
        <v>1483.4749999999999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90.5</v>
      </c>
      <c r="D32" s="9"/>
      <c r="E32" s="10">
        <v>17.149999999999999</v>
      </c>
      <c r="F32" s="33">
        <f t="shared" si="0"/>
        <v>1552.0749999999998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86</v>
      </c>
      <c r="D33" s="9"/>
      <c r="E33" s="10">
        <v>17.149999999999999</v>
      </c>
      <c r="F33" s="33">
        <f t="shared" si="0"/>
        <v>1474.8999999999999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2554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41527.764088999997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43801.099999999991</v>
      </c>
      <c r="L36" s="31">
        <f>J36-J4-J5-J6</f>
        <v>43319.725910999994</v>
      </c>
      <c r="M36" s="31"/>
      <c r="N36" s="31"/>
    </row>
    <row r="37" spans="2:14" x14ac:dyDescent="0.25">
      <c r="B37" s="26" t="s">
        <v>14</v>
      </c>
      <c r="C37" s="30">
        <f>C35</f>
        <v>2554</v>
      </c>
      <c r="D37" s="9">
        <f>D35/1.03</f>
        <v>0</v>
      </c>
      <c r="E37" s="10"/>
      <c r="F37" s="33">
        <f>SUM(F4:F36)</f>
        <v>43801.099999999991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2273.3359109999947</v>
      </c>
      <c r="M39" s="17"/>
      <c r="N39" s="40">
        <f>J39+N34</f>
        <v>2273.3359109999947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2273.3359109999947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89.5</v>
      </c>
      <c r="D4" s="9"/>
      <c r="E4" s="10">
        <v>19</v>
      </c>
      <c r="F4" s="33">
        <f>E4*C4</f>
        <v>1700.5</v>
      </c>
      <c r="G4" s="11"/>
      <c r="H4" s="12" t="s">
        <v>6</v>
      </c>
      <c r="I4" s="13">
        <v>0.01</v>
      </c>
      <c r="J4" s="14">
        <f>(F36+F37)*I4</f>
        <v>591.56500000000005</v>
      </c>
    </row>
    <row r="5" spans="2:29" x14ac:dyDescent="0.25">
      <c r="B5" s="7">
        <v>45932</v>
      </c>
      <c r="C5" s="8">
        <v>88.5</v>
      </c>
      <c r="D5" s="9"/>
      <c r="E5" s="10">
        <v>19</v>
      </c>
      <c r="F5" s="33">
        <f t="shared" ref="F5:F34" si="0">E5*C5</f>
        <v>1681.5</v>
      </c>
      <c r="G5" s="11"/>
      <c r="H5" s="12" t="s">
        <v>7</v>
      </c>
      <c r="I5" s="13">
        <v>1E-3</v>
      </c>
      <c r="J5" s="14">
        <f>(F36+F37-J4-J6)*I5</f>
        <v>58.564934999999998</v>
      </c>
    </row>
    <row r="6" spans="2:29" x14ac:dyDescent="0.25">
      <c r="B6" s="7">
        <v>45933</v>
      </c>
      <c r="C6" s="8">
        <v>94</v>
      </c>
      <c r="D6" s="9"/>
      <c r="E6" s="10">
        <v>19</v>
      </c>
      <c r="F6" s="33">
        <f t="shared" si="0"/>
        <v>1786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77.5</v>
      </c>
      <c r="D7" s="9"/>
      <c r="E7" s="10">
        <v>19</v>
      </c>
      <c r="F7" s="33">
        <f t="shared" si="0"/>
        <v>1472.5</v>
      </c>
      <c r="G7" s="11"/>
      <c r="H7" s="12" t="s">
        <v>9</v>
      </c>
      <c r="I7" s="13"/>
      <c r="J7" s="14">
        <f>'EYLÜL 2025'!J39*-1</f>
        <v>-2273.3359109999947</v>
      </c>
    </row>
    <row r="8" spans="2:29" x14ac:dyDescent="0.25">
      <c r="B8" s="7">
        <v>45935</v>
      </c>
      <c r="C8" s="8">
        <v>90</v>
      </c>
      <c r="D8" s="9"/>
      <c r="E8" s="10">
        <v>19</v>
      </c>
      <c r="F8" s="33">
        <f t="shared" si="0"/>
        <v>1710</v>
      </c>
      <c r="G8" s="15">
        <v>45987</v>
      </c>
      <c r="H8" s="16" t="s">
        <v>39</v>
      </c>
      <c r="I8" s="17"/>
      <c r="J8" s="18">
        <v>60183.31</v>
      </c>
    </row>
    <row r="9" spans="2:29" x14ac:dyDescent="0.25">
      <c r="B9" s="7">
        <v>45936</v>
      </c>
      <c r="C9" s="8">
        <v>95.5</v>
      </c>
      <c r="D9" s="9"/>
      <c r="E9" s="10">
        <v>19</v>
      </c>
      <c r="F9" s="33">
        <f t="shared" si="0"/>
        <v>1814.5</v>
      </c>
      <c r="G9" s="15"/>
      <c r="H9" s="16"/>
      <c r="I9" s="17"/>
      <c r="J9" s="18"/>
    </row>
    <row r="10" spans="2:29" x14ac:dyDescent="0.25">
      <c r="B10" s="7">
        <v>45937</v>
      </c>
      <c r="C10" s="8">
        <v>105</v>
      </c>
      <c r="D10" s="9"/>
      <c r="E10" s="10">
        <v>19</v>
      </c>
      <c r="F10" s="33">
        <f t="shared" si="0"/>
        <v>1995</v>
      </c>
      <c r="G10" s="15"/>
      <c r="H10" s="16" t="s">
        <v>41</v>
      </c>
      <c r="I10" s="17"/>
      <c r="J10" s="18">
        <v>596.39490000000001</v>
      </c>
    </row>
    <row r="11" spans="2:29" x14ac:dyDescent="0.25">
      <c r="B11" s="7">
        <v>45938</v>
      </c>
      <c r="C11" s="8">
        <v>99.5</v>
      </c>
      <c r="D11" s="9"/>
      <c r="E11" s="10">
        <v>19</v>
      </c>
      <c r="F11" s="33">
        <f t="shared" si="0"/>
        <v>1890.5</v>
      </c>
      <c r="G11" s="19"/>
      <c r="H11" s="16"/>
      <c r="I11" s="17"/>
      <c r="J11" s="18"/>
    </row>
    <row r="12" spans="2:29" x14ac:dyDescent="0.25">
      <c r="B12" s="7">
        <v>45939</v>
      </c>
      <c r="C12" s="8">
        <v>99.5</v>
      </c>
      <c r="D12" s="9"/>
      <c r="E12" s="10">
        <v>19</v>
      </c>
      <c r="F12" s="33">
        <f t="shared" si="0"/>
        <v>1890.5</v>
      </c>
      <c r="G12" s="19"/>
      <c r="H12" s="16"/>
      <c r="I12" s="17"/>
      <c r="J12" s="18"/>
    </row>
    <row r="13" spans="2:29" x14ac:dyDescent="0.25">
      <c r="B13" s="7">
        <v>45940</v>
      </c>
      <c r="C13" s="8">
        <v>100</v>
      </c>
      <c r="D13" s="9"/>
      <c r="E13" s="10">
        <v>19</v>
      </c>
      <c r="F13" s="33">
        <f t="shared" si="0"/>
        <v>1900</v>
      </c>
      <c r="G13" s="19"/>
      <c r="H13" s="16"/>
      <c r="I13" s="17"/>
      <c r="J13" s="18"/>
    </row>
    <row r="14" spans="2:29" x14ac:dyDescent="0.25">
      <c r="B14" s="7">
        <v>45941</v>
      </c>
      <c r="C14" s="8">
        <v>103</v>
      </c>
      <c r="D14" s="9"/>
      <c r="E14" s="10">
        <v>19</v>
      </c>
      <c r="F14" s="33">
        <f t="shared" si="0"/>
        <v>1957</v>
      </c>
      <c r="G14" s="19"/>
      <c r="H14" s="16"/>
      <c r="I14" s="17"/>
      <c r="J14" s="18"/>
    </row>
    <row r="15" spans="2:29" x14ac:dyDescent="0.25">
      <c r="B15" s="7">
        <v>45942</v>
      </c>
      <c r="C15" s="8">
        <v>97.5</v>
      </c>
      <c r="D15" s="9"/>
      <c r="E15" s="10">
        <v>19</v>
      </c>
      <c r="F15" s="33">
        <f t="shared" si="0"/>
        <v>1852.5</v>
      </c>
      <c r="G15" s="19"/>
      <c r="H15" s="16"/>
      <c r="I15" s="17"/>
      <c r="J15" s="18"/>
    </row>
    <row r="16" spans="2:29" x14ac:dyDescent="0.25">
      <c r="B16" s="7">
        <v>45943</v>
      </c>
      <c r="C16" s="8">
        <v>100.5</v>
      </c>
      <c r="D16" s="9"/>
      <c r="E16" s="10">
        <v>19</v>
      </c>
      <c r="F16" s="33">
        <f t="shared" si="0"/>
        <v>1909.5</v>
      </c>
      <c r="G16" s="19"/>
      <c r="H16" s="16"/>
      <c r="I16" s="17"/>
      <c r="J16" s="18"/>
    </row>
    <row r="17" spans="2:10" x14ac:dyDescent="0.25">
      <c r="B17" s="7">
        <v>45944</v>
      </c>
      <c r="C17" s="8">
        <v>104</v>
      </c>
      <c r="D17" s="9"/>
      <c r="E17" s="10">
        <v>19</v>
      </c>
      <c r="F17" s="33">
        <f t="shared" si="0"/>
        <v>1976</v>
      </c>
      <c r="G17" s="19"/>
      <c r="H17" s="16"/>
      <c r="I17" s="17"/>
      <c r="J17" s="18"/>
    </row>
    <row r="18" spans="2:10" x14ac:dyDescent="0.25">
      <c r="B18" s="7">
        <v>45945</v>
      </c>
      <c r="C18" s="8">
        <v>100.5</v>
      </c>
      <c r="D18" s="9"/>
      <c r="E18" s="10">
        <v>19</v>
      </c>
      <c r="F18" s="33">
        <f t="shared" si="0"/>
        <v>1909.5</v>
      </c>
      <c r="G18" s="19"/>
      <c r="H18" s="16"/>
      <c r="I18" s="17"/>
      <c r="J18" s="18"/>
    </row>
    <row r="19" spans="2:10" x14ac:dyDescent="0.25">
      <c r="B19" s="7">
        <v>45946</v>
      </c>
      <c r="C19" s="8">
        <v>106</v>
      </c>
      <c r="D19" s="9"/>
      <c r="E19" s="10">
        <v>19</v>
      </c>
      <c r="F19" s="33">
        <f t="shared" si="0"/>
        <v>2014</v>
      </c>
      <c r="G19" s="19"/>
      <c r="H19" s="16"/>
      <c r="I19" s="17"/>
      <c r="J19" s="18"/>
    </row>
    <row r="20" spans="2:10" x14ac:dyDescent="0.25">
      <c r="B20" s="7">
        <v>45947</v>
      </c>
      <c r="C20" s="8">
        <v>103.5</v>
      </c>
      <c r="D20" s="9"/>
      <c r="E20" s="10">
        <v>19</v>
      </c>
      <c r="F20" s="33">
        <f t="shared" si="0"/>
        <v>1966.5</v>
      </c>
      <c r="G20" s="19"/>
      <c r="H20" s="16"/>
      <c r="I20" s="17"/>
      <c r="J20" s="18"/>
    </row>
    <row r="21" spans="2:10" x14ac:dyDescent="0.25">
      <c r="B21" s="7">
        <v>45948</v>
      </c>
      <c r="C21" s="8">
        <v>104.5</v>
      </c>
      <c r="D21" s="9"/>
      <c r="E21" s="10">
        <v>19</v>
      </c>
      <c r="F21" s="33">
        <f t="shared" si="0"/>
        <v>1985.5</v>
      </c>
      <c r="G21" s="19"/>
      <c r="H21" s="16"/>
      <c r="I21" s="17"/>
      <c r="J21" s="18"/>
    </row>
    <row r="22" spans="2:10" x14ac:dyDescent="0.25">
      <c r="B22" s="7">
        <v>45949</v>
      </c>
      <c r="C22" s="8">
        <v>104.5</v>
      </c>
      <c r="D22" s="9"/>
      <c r="E22" s="10">
        <v>19</v>
      </c>
      <c r="F22" s="33">
        <f t="shared" si="0"/>
        <v>1985.5</v>
      </c>
      <c r="G22" s="19"/>
      <c r="H22" s="16"/>
      <c r="I22" s="17"/>
      <c r="J22" s="18"/>
    </row>
    <row r="23" spans="2:10" x14ac:dyDescent="0.25">
      <c r="B23" s="7">
        <v>45950</v>
      </c>
      <c r="C23" s="8">
        <v>103</v>
      </c>
      <c r="D23" s="9"/>
      <c r="E23" s="10">
        <v>19</v>
      </c>
      <c r="F23" s="33">
        <f t="shared" si="0"/>
        <v>1957</v>
      </c>
      <c r="G23" s="19"/>
      <c r="H23" s="16"/>
      <c r="I23" s="17"/>
      <c r="J23" s="18"/>
    </row>
    <row r="24" spans="2:10" x14ac:dyDescent="0.25">
      <c r="B24" s="7">
        <v>45951</v>
      </c>
      <c r="C24" s="8">
        <v>101</v>
      </c>
      <c r="D24" s="9"/>
      <c r="E24" s="10">
        <v>19</v>
      </c>
      <c r="F24" s="33">
        <f t="shared" si="0"/>
        <v>1919</v>
      </c>
      <c r="G24" s="19"/>
      <c r="H24" s="16"/>
      <c r="I24" s="17"/>
      <c r="J24" s="18"/>
    </row>
    <row r="25" spans="2:10" x14ac:dyDescent="0.25">
      <c r="B25" s="7">
        <v>45952</v>
      </c>
      <c r="C25" s="8">
        <v>108</v>
      </c>
      <c r="D25" s="9"/>
      <c r="E25" s="10">
        <v>19</v>
      </c>
      <c r="F25" s="33">
        <f t="shared" si="0"/>
        <v>2052</v>
      </c>
      <c r="G25" s="19"/>
      <c r="H25" s="16"/>
      <c r="I25" s="17"/>
      <c r="J25" s="18"/>
    </row>
    <row r="26" spans="2:10" x14ac:dyDescent="0.25">
      <c r="B26" s="7">
        <v>45953</v>
      </c>
      <c r="C26" s="8">
        <v>100</v>
      </c>
      <c r="D26" s="9"/>
      <c r="E26" s="10">
        <v>19</v>
      </c>
      <c r="F26" s="33">
        <f t="shared" si="0"/>
        <v>1900</v>
      </c>
      <c r="G26" s="19"/>
      <c r="H26" s="16"/>
      <c r="I26" s="17"/>
      <c r="J26" s="18"/>
    </row>
    <row r="27" spans="2:10" x14ac:dyDescent="0.25">
      <c r="B27" s="7">
        <v>45954</v>
      </c>
      <c r="C27" s="8">
        <v>101</v>
      </c>
      <c r="D27" s="9"/>
      <c r="E27" s="10">
        <v>19</v>
      </c>
      <c r="F27" s="33">
        <f t="shared" si="0"/>
        <v>1919</v>
      </c>
      <c r="G27" s="19"/>
      <c r="H27" s="16"/>
      <c r="I27" s="17"/>
      <c r="J27" s="18"/>
    </row>
    <row r="28" spans="2:10" x14ac:dyDescent="0.25">
      <c r="B28" s="7">
        <v>45955</v>
      </c>
      <c r="C28" s="8">
        <v>100.5</v>
      </c>
      <c r="D28" s="9"/>
      <c r="E28" s="10">
        <v>19</v>
      </c>
      <c r="F28" s="33">
        <f t="shared" si="0"/>
        <v>1909.5</v>
      </c>
      <c r="G28" s="19"/>
      <c r="H28" s="16"/>
      <c r="I28" s="17"/>
      <c r="J28" s="18"/>
    </row>
    <row r="29" spans="2:10" x14ac:dyDescent="0.25">
      <c r="B29" s="7">
        <v>45956</v>
      </c>
      <c r="C29" s="8">
        <v>109</v>
      </c>
      <c r="D29" s="9"/>
      <c r="E29" s="10">
        <v>19</v>
      </c>
      <c r="F29" s="33">
        <f t="shared" si="0"/>
        <v>2071</v>
      </c>
      <c r="G29" s="19"/>
      <c r="H29" s="16"/>
      <c r="I29" s="17"/>
      <c r="J29" s="18"/>
    </row>
    <row r="30" spans="2:10" x14ac:dyDescent="0.25">
      <c r="B30" s="7">
        <v>45957</v>
      </c>
      <c r="C30" s="8">
        <v>97.5</v>
      </c>
      <c r="D30" s="9"/>
      <c r="E30" s="10">
        <v>19</v>
      </c>
      <c r="F30" s="33">
        <f t="shared" si="0"/>
        <v>1852.5</v>
      </c>
      <c r="G30" s="19"/>
      <c r="H30" s="16"/>
      <c r="I30" s="17"/>
      <c r="J30" s="18"/>
    </row>
    <row r="31" spans="2:10" x14ac:dyDescent="0.25">
      <c r="B31" s="7">
        <v>45958</v>
      </c>
      <c r="C31" s="8">
        <v>113</v>
      </c>
      <c r="D31" s="9"/>
      <c r="E31" s="10">
        <v>19</v>
      </c>
      <c r="F31" s="33">
        <f t="shared" si="0"/>
        <v>2147</v>
      </c>
      <c r="G31" s="19"/>
      <c r="H31" s="16"/>
      <c r="I31" s="17"/>
      <c r="J31" s="18"/>
    </row>
    <row r="32" spans="2:10" x14ac:dyDescent="0.25">
      <c r="B32" s="7">
        <v>45959</v>
      </c>
      <c r="C32" s="8">
        <v>105</v>
      </c>
      <c r="D32" s="9"/>
      <c r="E32" s="10">
        <v>19</v>
      </c>
      <c r="F32" s="33">
        <f t="shared" si="0"/>
        <v>1995</v>
      </c>
      <c r="G32" s="19"/>
      <c r="H32" s="16"/>
      <c r="I32" s="17"/>
      <c r="J32" s="18"/>
    </row>
    <row r="33" spans="2:12" x14ac:dyDescent="0.25">
      <c r="B33" s="7">
        <v>45960</v>
      </c>
      <c r="C33" s="8">
        <v>105</v>
      </c>
      <c r="D33" s="9"/>
      <c r="E33" s="10">
        <v>19</v>
      </c>
      <c r="F33" s="33">
        <f t="shared" si="0"/>
        <v>1995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107.5</v>
      </c>
      <c r="D34" s="48"/>
      <c r="E34" s="10">
        <v>19</v>
      </c>
      <c r="F34" s="49">
        <f t="shared" si="0"/>
        <v>2042.5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3113.5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59156.498924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59156.5</v>
      </c>
      <c r="L36" s="31">
        <f>J36-J4-J5-J6</f>
        <v>58506.370064999996</v>
      </c>
    </row>
    <row r="37" spans="2:12" x14ac:dyDescent="0.25">
      <c r="B37" s="26" t="s">
        <v>14</v>
      </c>
      <c r="C37" s="30">
        <f>C35</f>
        <v>3113.5</v>
      </c>
      <c r="D37" s="9">
        <f>D35/1.03</f>
        <v>0</v>
      </c>
      <c r="E37" s="10"/>
      <c r="F37" s="33">
        <f>SUM(F4:F36)</f>
        <v>59156.5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1.0760000004665926E-3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99.5</v>
      </c>
      <c r="D4" s="9"/>
      <c r="E4" s="10">
        <v>19</v>
      </c>
      <c r="F4" s="33">
        <f>E4*C4</f>
        <v>1890.5</v>
      </c>
      <c r="G4" s="11"/>
      <c r="H4" s="12" t="s">
        <v>6</v>
      </c>
      <c r="I4" s="13">
        <v>0.01</v>
      </c>
      <c r="J4" s="14">
        <f>(F36+F37)*I4</f>
        <v>699.58</v>
      </c>
    </row>
    <row r="5" spans="2:29" x14ac:dyDescent="0.25">
      <c r="B5" s="7">
        <v>45963</v>
      </c>
      <c r="C5" s="8">
        <v>105</v>
      </c>
      <c r="D5" s="9"/>
      <c r="E5" s="10">
        <v>19</v>
      </c>
      <c r="F5" s="33">
        <f t="shared" ref="F5:F34" si="0">E5*C5</f>
        <v>1995</v>
      </c>
      <c r="G5" s="11"/>
      <c r="H5" s="12" t="s">
        <v>7</v>
      </c>
      <c r="I5" s="13">
        <v>1E-3</v>
      </c>
      <c r="J5" s="14">
        <f>(F36+F37-J4-J6)*I5</f>
        <v>69.258420000000001</v>
      </c>
    </row>
    <row r="6" spans="2:29" x14ac:dyDescent="0.25">
      <c r="B6" s="7">
        <v>45964</v>
      </c>
      <c r="C6" s="8">
        <v>109</v>
      </c>
      <c r="D6" s="9"/>
      <c r="E6" s="10">
        <v>19</v>
      </c>
      <c r="F6" s="33">
        <f t="shared" si="0"/>
        <v>2071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111</v>
      </c>
      <c r="D7" s="9"/>
      <c r="E7" s="10">
        <v>19</v>
      </c>
      <c r="F7" s="33">
        <f t="shared" si="0"/>
        <v>2109</v>
      </c>
      <c r="G7" s="11"/>
      <c r="H7" s="12" t="s">
        <v>9</v>
      </c>
      <c r="I7" s="13"/>
      <c r="J7" s="14">
        <f>'EKİM 2025'!J39*-1</f>
        <v>-1.0760000004665926E-3</v>
      </c>
    </row>
    <row r="8" spans="2:29" x14ac:dyDescent="0.25">
      <c r="B8" s="7">
        <v>45966</v>
      </c>
      <c r="C8" s="8">
        <v>106</v>
      </c>
      <c r="D8" s="9"/>
      <c r="E8" s="10">
        <v>19</v>
      </c>
      <c r="F8" s="33">
        <f t="shared" si="0"/>
        <v>2014</v>
      </c>
      <c r="G8" s="15"/>
      <c r="H8" s="16"/>
      <c r="I8" s="17"/>
      <c r="J8" s="18"/>
    </row>
    <row r="9" spans="2:29" x14ac:dyDescent="0.25">
      <c r="B9" s="7">
        <v>45967</v>
      </c>
      <c r="C9" s="8">
        <v>110.5</v>
      </c>
      <c r="D9" s="9"/>
      <c r="E9" s="10">
        <v>19</v>
      </c>
      <c r="F9" s="33">
        <f t="shared" si="0"/>
        <v>2099.5</v>
      </c>
      <c r="G9" s="15"/>
      <c r="H9" s="16"/>
      <c r="I9" s="17"/>
      <c r="J9" s="18"/>
    </row>
    <row r="10" spans="2:29" x14ac:dyDescent="0.25">
      <c r="B10" s="7">
        <v>45968</v>
      </c>
      <c r="C10" s="8">
        <v>124</v>
      </c>
      <c r="D10" s="9"/>
      <c r="E10" s="10">
        <v>19</v>
      </c>
      <c r="F10" s="33">
        <f t="shared" si="0"/>
        <v>2356</v>
      </c>
      <c r="G10" s="15"/>
      <c r="H10" s="16"/>
      <c r="I10" s="17"/>
      <c r="J10" s="18"/>
    </row>
    <row r="11" spans="2:29" x14ac:dyDescent="0.25">
      <c r="B11" s="7">
        <v>45969</v>
      </c>
      <c r="C11" s="8">
        <v>131.5</v>
      </c>
      <c r="D11" s="9"/>
      <c r="E11" s="10">
        <v>19</v>
      </c>
      <c r="F11" s="33">
        <f t="shared" si="0"/>
        <v>2498.5</v>
      </c>
      <c r="G11" s="19"/>
      <c r="H11" s="16"/>
      <c r="I11" s="17"/>
      <c r="J11" s="18"/>
    </row>
    <row r="12" spans="2:29" x14ac:dyDescent="0.25">
      <c r="B12" s="7">
        <v>45970</v>
      </c>
      <c r="C12" s="8">
        <v>129.5</v>
      </c>
      <c r="D12" s="9"/>
      <c r="E12" s="10">
        <v>19</v>
      </c>
      <c r="F12" s="33">
        <f t="shared" si="0"/>
        <v>2460.5</v>
      </c>
      <c r="G12" s="15">
        <v>46029</v>
      </c>
      <c r="H12" s="16" t="s">
        <v>42</v>
      </c>
      <c r="I12" s="17"/>
      <c r="J12" s="18">
        <v>69189.16</v>
      </c>
    </row>
    <row r="13" spans="2:29" x14ac:dyDescent="0.25">
      <c r="B13" s="7">
        <v>45971</v>
      </c>
      <c r="C13" s="8">
        <v>136</v>
      </c>
      <c r="D13" s="9"/>
      <c r="E13" s="10">
        <v>19</v>
      </c>
      <c r="F13" s="33">
        <f t="shared" si="0"/>
        <v>2584</v>
      </c>
      <c r="G13" s="19"/>
      <c r="H13" s="16"/>
      <c r="I13" s="17"/>
      <c r="J13" s="18"/>
    </row>
    <row r="14" spans="2:29" x14ac:dyDescent="0.25">
      <c r="B14" s="7">
        <v>45972</v>
      </c>
      <c r="C14" s="8">
        <v>126.5</v>
      </c>
      <c r="D14" s="9"/>
      <c r="E14" s="10">
        <v>19</v>
      </c>
      <c r="F14" s="33">
        <f t="shared" si="0"/>
        <v>2403.5</v>
      </c>
      <c r="G14" s="19"/>
      <c r="H14" s="16"/>
      <c r="I14" s="17"/>
      <c r="J14" s="18"/>
    </row>
    <row r="15" spans="2:29" x14ac:dyDescent="0.25">
      <c r="B15" s="7">
        <v>45973</v>
      </c>
      <c r="C15" s="8">
        <v>126.5</v>
      </c>
      <c r="D15" s="9"/>
      <c r="E15" s="10">
        <v>19</v>
      </c>
      <c r="F15" s="33">
        <f t="shared" si="0"/>
        <v>2403.5</v>
      </c>
      <c r="G15" s="19"/>
      <c r="H15" s="16"/>
      <c r="I15" s="17"/>
      <c r="J15" s="18"/>
    </row>
    <row r="16" spans="2:29" x14ac:dyDescent="0.25">
      <c r="B16" s="7">
        <v>45974</v>
      </c>
      <c r="C16" s="8">
        <v>124.5</v>
      </c>
      <c r="D16" s="9"/>
      <c r="E16" s="10">
        <v>19</v>
      </c>
      <c r="F16" s="33">
        <f t="shared" si="0"/>
        <v>2365.5</v>
      </c>
      <c r="G16" s="19"/>
      <c r="H16" s="16"/>
      <c r="I16" s="17"/>
      <c r="J16" s="18"/>
    </row>
    <row r="17" spans="2:10" x14ac:dyDescent="0.25">
      <c r="B17" s="7">
        <v>45975</v>
      </c>
      <c r="C17" s="8">
        <v>126.5</v>
      </c>
      <c r="D17" s="9"/>
      <c r="E17" s="10">
        <v>19</v>
      </c>
      <c r="F17" s="33">
        <f t="shared" si="0"/>
        <v>2403.5</v>
      </c>
      <c r="G17" s="19"/>
      <c r="H17" s="16"/>
      <c r="I17" s="17"/>
      <c r="J17" s="18"/>
    </row>
    <row r="18" spans="2:10" x14ac:dyDescent="0.25">
      <c r="B18" s="7">
        <v>45976</v>
      </c>
      <c r="C18" s="8">
        <v>120.5</v>
      </c>
      <c r="D18" s="9"/>
      <c r="E18" s="10">
        <v>19</v>
      </c>
      <c r="F18" s="33">
        <f t="shared" si="0"/>
        <v>2289.5</v>
      </c>
      <c r="G18" s="19"/>
      <c r="H18" s="16"/>
      <c r="I18" s="17"/>
      <c r="J18" s="18"/>
    </row>
    <row r="19" spans="2:10" x14ac:dyDescent="0.25">
      <c r="B19" s="7">
        <v>45977</v>
      </c>
      <c r="C19" s="8">
        <v>122.5</v>
      </c>
      <c r="D19" s="9"/>
      <c r="E19" s="10">
        <v>19</v>
      </c>
      <c r="F19" s="33">
        <f t="shared" si="0"/>
        <v>2327.5</v>
      </c>
      <c r="G19" s="19"/>
      <c r="H19" s="16"/>
      <c r="I19" s="17"/>
      <c r="J19" s="18"/>
    </row>
    <row r="20" spans="2:10" x14ac:dyDescent="0.25">
      <c r="B20" s="7">
        <v>45978</v>
      </c>
      <c r="C20" s="8">
        <v>124</v>
      </c>
      <c r="D20" s="9"/>
      <c r="E20" s="10">
        <v>19</v>
      </c>
      <c r="F20" s="33">
        <f t="shared" si="0"/>
        <v>2356</v>
      </c>
      <c r="G20" s="19"/>
      <c r="H20" s="16"/>
      <c r="I20" s="17"/>
      <c r="J20" s="18"/>
    </row>
    <row r="21" spans="2:10" x14ac:dyDescent="0.25">
      <c r="B21" s="7">
        <v>45979</v>
      </c>
      <c r="C21" s="8">
        <v>125.5</v>
      </c>
      <c r="D21" s="9"/>
      <c r="E21" s="10">
        <v>19</v>
      </c>
      <c r="F21" s="33">
        <f t="shared" si="0"/>
        <v>2384.5</v>
      </c>
      <c r="G21" s="19"/>
      <c r="H21" s="16"/>
      <c r="I21" s="17"/>
      <c r="J21" s="18"/>
    </row>
    <row r="22" spans="2:10" x14ac:dyDescent="0.25">
      <c r="B22" s="7">
        <v>45980</v>
      </c>
      <c r="C22" s="8">
        <v>129</v>
      </c>
      <c r="D22" s="9"/>
      <c r="E22" s="10">
        <v>19</v>
      </c>
      <c r="F22" s="33">
        <f t="shared" si="0"/>
        <v>2451</v>
      </c>
      <c r="G22" s="19"/>
      <c r="H22" s="16"/>
      <c r="I22" s="17"/>
      <c r="J22" s="18"/>
    </row>
    <row r="23" spans="2:10" x14ac:dyDescent="0.25">
      <c r="B23" s="7">
        <v>45981</v>
      </c>
      <c r="C23" s="8">
        <v>127</v>
      </c>
      <c r="D23" s="9"/>
      <c r="E23" s="10">
        <v>19</v>
      </c>
      <c r="F23" s="33">
        <f t="shared" si="0"/>
        <v>2413</v>
      </c>
      <c r="G23" s="19"/>
      <c r="H23" s="16"/>
      <c r="I23" s="17"/>
      <c r="J23" s="18"/>
    </row>
    <row r="24" spans="2:10" x14ac:dyDescent="0.25">
      <c r="B24" s="7">
        <v>45982</v>
      </c>
      <c r="C24" s="8">
        <v>126.5</v>
      </c>
      <c r="D24" s="9"/>
      <c r="E24" s="10">
        <v>19</v>
      </c>
      <c r="F24" s="33">
        <f t="shared" si="0"/>
        <v>2403.5</v>
      </c>
      <c r="G24" s="19"/>
      <c r="H24" s="16"/>
      <c r="I24" s="17"/>
      <c r="J24" s="18"/>
    </row>
    <row r="25" spans="2:10" x14ac:dyDescent="0.25">
      <c r="B25" s="7">
        <v>45983</v>
      </c>
      <c r="C25" s="8">
        <v>126</v>
      </c>
      <c r="D25" s="9"/>
      <c r="E25" s="10">
        <v>19</v>
      </c>
      <c r="F25" s="33">
        <f t="shared" si="0"/>
        <v>2394</v>
      </c>
      <c r="G25" s="19"/>
      <c r="H25" s="16"/>
      <c r="I25" s="17"/>
      <c r="J25" s="18"/>
    </row>
    <row r="26" spans="2:10" x14ac:dyDescent="0.25">
      <c r="B26" s="7">
        <v>45984</v>
      </c>
      <c r="C26" s="8">
        <v>125.5</v>
      </c>
      <c r="D26" s="9"/>
      <c r="E26" s="10">
        <v>19</v>
      </c>
      <c r="F26" s="33">
        <f t="shared" si="0"/>
        <v>2384.5</v>
      </c>
      <c r="G26" s="19"/>
      <c r="H26" s="16"/>
      <c r="I26" s="17"/>
      <c r="J26" s="18"/>
    </row>
    <row r="27" spans="2:10" x14ac:dyDescent="0.25">
      <c r="B27" s="7">
        <v>45985</v>
      </c>
      <c r="C27" s="8">
        <v>127.5</v>
      </c>
      <c r="D27" s="9"/>
      <c r="E27" s="10">
        <v>19</v>
      </c>
      <c r="F27" s="33">
        <f t="shared" si="0"/>
        <v>2422.5</v>
      </c>
      <c r="G27" s="19"/>
      <c r="H27" s="16"/>
      <c r="I27" s="17"/>
      <c r="J27" s="18"/>
    </row>
    <row r="28" spans="2:10" x14ac:dyDescent="0.25">
      <c r="B28" s="7">
        <v>45986</v>
      </c>
      <c r="C28" s="8">
        <v>128.5</v>
      </c>
      <c r="D28" s="9"/>
      <c r="E28" s="10">
        <v>19</v>
      </c>
      <c r="F28" s="33">
        <f t="shared" si="0"/>
        <v>2441.5</v>
      </c>
      <c r="G28" s="19"/>
      <c r="H28" s="16"/>
      <c r="I28" s="17"/>
      <c r="J28" s="18"/>
    </row>
    <row r="29" spans="2:10" x14ac:dyDescent="0.25">
      <c r="B29" s="7">
        <v>45987</v>
      </c>
      <c r="C29" s="8">
        <v>126.5</v>
      </c>
      <c r="D29" s="9"/>
      <c r="E29" s="10">
        <v>19</v>
      </c>
      <c r="F29" s="33">
        <f t="shared" si="0"/>
        <v>2403.5</v>
      </c>
      <c r="G29" s="19"/>
      <c r="H29" s="16"/>
      <c r="I29" s="17"/>
      <c r="J29" s="18"/>
    </row>
    <row r="30" spans="2:10" x14ac:dyDescent="0.25">
      <c r="B30" s="7">
        <v>45988</v>
      </c>
      <c r="C30" s="8">
        <v>125</v>
      </c>
      <c r="D30" s="9"/>
      <c r="E30" s="10">
        <v>19</v>
      </c>
      <c r="F30" s="33">
        <f t="shared" si="0"/>
        <v>2375</v>
      </c>
      <c r="G30" s="19"/>
      <c r="H30" s="16"/>
      <c r="I30" s="17"/>
      <c r="J30" s="18"/>
    </row>
    <row r="31" spans="2:10" x14ac:dyDescent="0.25">
      <c r="B31" s="7">
        <v>45989</v>
      </c>
      <c r="C31" s="8">
        <v>122</v>
      </c>
      <c r="D31" s="9"/>
      <c r="E31" s="10">
        <v>19</v>
      </c>
      <c r="F31" s="33">
        <f t="shared" si="0"/>
        <v>2318</v>
      </c>
      <c r="G31" s="19"/>
      <c r="H31" s="16"/>
      <c r="I31" s="17"/>
      <c r="J31" s="18"/>
    </row>
    <row r="32" spans="2:10" x14ac:dyDescent="0.25">
      <c r="B32" s="7">
        <v>45990</v>
      </c>
      <c r="C32" s="8">
        <v>130</v>
      </c>
      <c r="D32" s="9"/>
      <c r="E32" s="10">
        <v>19</v>
      </c>
      <c r="F32" s="33">
        <f t="shared" si="0"/>
        <v>2470</v>
      </c>
      <c r="G32" s="19"/>
      <c r="H32" s="16"/>
      <c r="I32" s="17"/>
      <c r="J32" s="18"/>
    </row>
    <row r="33" spans="2:12" x14ac:dyDescent="0.25">
      <c r="B33" s="7">
        <v>45991</v>
      </c>
      <c r="C33" s="8">
        <v>130</v>
      </c>
      <c r="D33" s="9"/>
      <c r="E33" s="10">
        <v>19</v>
      </c>
      <c r="F33" s="33">
        <f t="shared" si="0"/>
        <v>2470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3682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69957.997344000003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69958</v>
      </c>
      <c r="L36" s="31">
        <f>J36-J4-J5-J6</f>
        <v>69189.16158</v>
      </c>
    </row>
    <row r="37" spans="2:12" x14ac:dyDescent="0.25">
      <c r="B37" s="26" t="s">
        <v>14</v>
      </c>
      <c r="C37" s="30">
        <f>C35</f>
        <v>3682</v>
      </c>
      <c r="D37" s="9">
        <f>D35/1.03</f>
        <v>0</v>
      </c>
      <c r="E37" s="10"/>
      <c r="F37" s="33">
        <f>SUM(F4:F36)</f>
        <v>69958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2.6559999969322234E-3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0" sqref="H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118</v>
      </c>
      <c r="D4" s="9"/>
      <c r="E4" s="10">
        <v>19.600000000000001</v>
      </c>
      <c r="F4" s="33">
        <f>E4*C4</f>
        <v>2312.8000000000002</v>
      </c>
      <c r="G4" s="11"/>
      <c r="H4" s="12" t="s">
        <v>6</v>
      </c>
      <c r="I4" s="13">
        <v>0.01</v>
      </c>
      <c r="J4" s="14">
        <f>(F36+F37)*I4</f>
        <v>806.5400000000003</v>
      </c>
    </row>
    <row r="5" spans="2:29" x14ac:dyDescent="0.25">
      <c r="B5" s="7">
        <v>45993</v>
      </c>
      <c r="C5" s="8">
        <v>130</v>
      </c>
      <c r="D5" s="9"/>
      <c r="E5" s="10">
        <v>19.600000000000001</v>
      </c>
      <c r="F5" s="33">
        <f t="shared" ref="F5:F34" si="0">E5*C5</f>
        <v>2548</v>
      </c>
      <c r="G5" s="11"/>
      <c r="H5" s="12" t="s">
        <v>7</v>
      </c>
      <c r="I5" s="13">
        <v>1E-3</v>
      </c>
      <c r="J5" s="14">
        <f>(F36+F37-J4-J6)*I5</f>
        <v>79.847460000000041</v>
      </c>
    </row>
    <row r="6" spans="2:29" x14ac:dyDescent="0.25">
      <c r="B6" s="7">
        <v>45994</v>
      </c>
      <c r="C6" s="8">
        <v>130.5</v>
      </c>
      <c r="D6" s="9"/>
      <c r="E6" s="10">
        <v>19.600000000000001</v>
      </c>
      <c r="F6" s="33">
        <f t="shared" si="0"/>
        <v>2557.8000000000002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127.5</v>
      </c>
      <c r="D7" s="9"/>
      <c r="E7" s="10">
        <v>19.600000000000001</v>
      </c>
      <c r="F7" s="33">
        <f t="shared" si="0"/>
        <v>2499</v>
      </c>
      <c r="G7" s="11"/>
      <c r="H7" s="12" t="s">
        <v>9</v>
      </c>
      <c r="I7" s="13"/>
      <c r="J7" s="14">
        <f>'KASIM 2025'!J39*-1</f>
        <v>-2.6559999969322234E-3</v>
      </c>
    </row>
    <row r="8" spans="2:29" x14ac:dyDescent="0.25">
      <c r="B8" s="7">
        <v>45996</v>
      </c>
      <c r="C8" s="8">
        <v>132.5</v>
      </c>
      <c r="D8" s="9"/>
      <c r="E8" s="10">
        <v>19.600000000000001</v>
      </c>
      <c r="F8" s="33">
        <f t="shared" si="0"/>
        <v>2597</v>
      </c>
      <c r="G8" s="15"/>
      <c r="H8" s="16"/>
      <c r="I8" s="17"/>
      <c r="J8" s="18"/>
    </row>
    <row r="9" spans="2:29" x14ac:dyDescent="0.25">
      <c r="B9" s="7">
        <v>45997</v>
      </c>
      <c r="C9" s="8">
        <v>122</v>
      </c>
      <c r="D9" s="9"/>
      <c r="E9" s="10">
        <v>19.600000000000001</v>
      </c>
      <c r="F9" s="33">
        <f t="shared" si="0"/>
        <v>2391.2000000000003</v>
      </c>
      <c r="G9" s="15"/>
      <c r="H9" s="16"/>
      <c r="I9" s="17"/>
      <c r="J9" s="18"/>
    </row>
    <row r="10" spans="2:29" x14ac:dyDescent="0.25">
      <c r="B10" s="7">
        <v>45998</v>
      </c>
      <c r="C10" s="8">
        <v>133.5</v>
      </c>
      <c r="D10" s="9"/>
      <c r="E10" s="10">
        <v>19.600000000000001</v>
      </c>
      <c r="F10" s="33">
        <f t="shared" si="0"/>
        <v>2616.6000000000004</v>
      </c>
      <c r="G10" s="15"/>
      <c r="H10" s="16"/>
      <c r="I10" s="17"/>
      <c r="J10" s="18"/>
    </row>
    <row r="11" spans="2:29" x14ac:dyDescent="0.25">
      <c r="B11" s="7">
        <v>45999</v>
      </c>
      <c r="C11" s="8">
        <v>127</v>
      </c>
      <c r="D11" s="9"/>
      <c r="E11" s="10">
        <v>19.600000000000001</v>
      </c>
      <c r="F11" s="33">
        <f t="shared" si="0"/>
        <v>2489.2000000000003</v>
      </c>
      <c r="G11" s="19"/>
      <c r="H11" s="16"/>
      <c r="I11" s="17"/>
      <c r="J11" s="18"/>
    </row>
    <row r="12" spans="2:29" x14ac:dyDescent="0.25">
      <c r="B12" s="7">
        <v>46000</v>
      </c>
      <c r="C12" s="8">
        <v>130</v>
      </c>
      <c r="D12" s="9"/>
      <c r="E12" s="10">
        <v>19.600000000000001</v>
      </c>
      <c r="F12" s="33">
        <f t="shared" si="0"/>
        <v>2548</v>
      </c>
      <c r="G12" s="15">
        <v>46045</v>
      </c>
      <c r="H12" s="16" t="s">
        <v>43</v>
      </c>
      <c r="I12" s="17"/>
      <c r="J12" s="18">
        <v>77325.75</v>
      </c>
    </row>
    <row r="13" spans="2:29" x14ac:dyDescent="0.25">
      <c r="B13" s="7">
        <v>46001</v>
      </c>
      <c r="C13" s="8">
        <v>129.5</v>
      </c>
      <c r="D13" s="9"/>
      <c r="E13" s="10">
        <v>19.600000000000001</v>
      </c>
      <c r="F13" s="33">
        <f t="shared" si="0"/>
        <v>2538.2000000000003</v>
      </c>
      <c r="G13" s="19"/>
      <c r="H13" s="16"/>
      <c r="I13" s="17"/>
      <c r="J13" s="18"/>
    </row>
    <row r="14" spans="2:29" x14ac:dyDescent="0.25">
      <c r="B14" s="7">
        <v>46002</v>
      </c>
      <c r="C14" s="8">
        <v>132</v>
      </c>
      <c r="D14" s="9"/>
      <c r="E14" s="10">
        <v>19.600000000000001</v>
      </c>
      <c r="F14" s="33">
        <f t="shared" si="0"/>
        <v>2587.2000000000003</v>
      </c>
      <c r="G14" s="19"/>
      <c r="H14" s="16"/>
      <c r="I14" s="17"/>
      <c r="J14" s="18"/>
    </row>
    <row r="15" spans="2:29" x14ac:dyDescent="0.25">
      <c r="B15" s="7">
        <v>46003</v>
      </c>
      <c r="C15" s="8">
        <v>132.5</v>
      </c>
      <c r="D15" s="9"/>
      <c r="E15" s="10">
        <v>19.600000000000001</v>
      </c>
      <c r="F15" s="33">
        <f t="shared" si="0"/>
        <v>2597</v>
      </c>
      <c r="G15" s="19"/>
      <c r="H15" s="16"/>
      <c r="I15" s="17"/>
      <c r="J15" s="18"/>
    </row>
    <row r="16" spans="2:29" x14ac:dyDescent="0.25">
      <c r="B16" s="7">
        <v>46004</v>
      </c>
      <c r="C16" s="8">
        <v>126</v>
      </c>
      <c r="D16" s="9"/>
      <c r="E16" s="10">
        <v>19.600000000000001</v>
      </c>
      <c r="F16" s="33">
        <f t="shared" si="0"/>
        <v>2469.6000000000004</v>
      </c>
      <c r="G16" s="19"/>
      <c r="H16" s="16"/>
      <c r="I16" s="17"/>
      <c r="J16" s="18"/>
    </row>
    <row r="17" spans="2:10" x14ac:dyDescent="0.25">
      <c r="B17" s="7">
        <v>46005</v>
      </c>
      <c r="C17" s="8">
        <v>120.5</v>
      </c>
      <c r="D17" s="9"/>
      <c r="E17" s="10">
        <v>19.600000000000001</v>
      </c>
      <c r="F17" s="33">
        <f t="shared" si="0"/>
        <v>2361.8000000000002</v>
      </c>
      <c r="G17" s="19"/>
      <c r="H17" s="16"/>
      <c r="I17" s="17"/>
      <c r="J17" s="18"/>
    </row>
    <row r="18" spans="2:10" x14ac:dyDescent="0.25">
      <c r="B18" s="7">
        <v>46006</v>
      </c>
      <c r="C18" s="8">
        <v>126</v>
      </c>
      <c r="D18" s="9"/>
      <c r="E18" s="10">
        <v>19.600000000000001</v>
      </c>
      <c r="F18" s="33">
        <f t="shared" si="0"/>
        <v>2469.6000000000004</v>
      </c>
      <c r="G18" s="19"/>
      <c r="H18" s="16"/>
      <c r="I18" s="17"/>
      <c r="J18" s="18"/>
    </row>
    <row r="19" spans="2:10" x14ac:dyDescent="0.25">
      <c r="B19" s="7">
        <v>46007</v>
      </c>
      <c r="C19" s="8">
        <v>127</v>
      </c>
      <c r="D19" s="9"/>
      <c r="E19" s="10">
        <v>19.600000000000001</v>
      </c>
      <c r="F19" s="33">
        <f t="shared" si="0"/>
        <v>2489.2000000000003</v>
      </c>
      <c r="G19" s="19"/>
      <c r="H19" s="16"/>
      <c r="I19" s="17"/>
      <c r="J19" s="18"/>
    </row>
    <row r="20" spans="2:10" x14ac:dyDescent="0.25">
      <c r="B20" s="7">
        <v>46008</v>
      </c>
      <c r="C20" s="8">
        <v>129.5</v>
      </c>
      <c r="D20" s="9"/>
      <c r="E20" s="10">
        <v>19.600000000000001</v>
      </c>
      <c r="F20" s="33">
        <f t="shared" si="0"/>
        <v>2538.2000000000003</v>
      </c>
      <c r="G20" s="19"/>
      <c r="H20" s="16"/>
      <c r="I20" s="17"/>
      <c r="J20" s="18"/>
    </row>
    <row r="21" spans="2:10" x14ac:dyDescent="0.25">
      <c r="B21" s="7">
        <v>46009</v>
      </c>
      <c r="C21" s="8">
        <v>129</v>
      </c>
      <c r="D21" s="9"/>
      <c r="E21" s="10">
        <v>19.600000000000001</v>
      </c>
      <c r="F21" s="33">
        <f t="shared" si="0"/>
        <v>2528.4</v>
      </c>
      <c r="G21" s="19"/>
      <c r="H21" s="16"/>
      <c r="I21" s="17"/>
      <c r="J21" s="18"/>
    </row>
    <row r="22" spans="2:10" x14ac:dyDescent="0.25">
      <c r="B22" s="7">
        <v>46010</v>
      </c>
      <c r="C22" s="8">
        <v>126</v>
      </c>
      <c r="D22" s="9"/>
      <c r="E22" s="10">
        <v>19.600000000000001</v>
      </c>
      <c r="F22" s="33">
        <f t="shared" si="0"/>
        <v>2469.6000000000004</v>
      </c>
      <c r="G22" s="19"/>
      <c r="H22" s="16"/>
      <c r="I22" s="17"/>
      <c r="J22" s="18"/>
    </row>
    <row r="23" spans="2:10" x14ac:dyDescent="0.25">
      <c r="B23" s="7">
        <v>46011</v>
      </c>
      <c r="C23" s="8">
        <v>130</v>
      </c>
      <c r="D23" s="9"/>
      <c r="E23" s="10">
        <v>19.600000000000001</v>
      </c>
      <c r="F23" s="33">
        <f t="shared" si="0"/>
        <v>2548</v>
      </c>
      <c r="G23" s="19"/>
      <c r="H23" s="16"/>
      <c r="I23" s="17"/>
      <c r="J23" s="18"/>
    </row>
    <row r="24" spans="2:10" x14ac:dyDescent="0.25">
      <c r="B24" s="7">
        <v>46012</v>
      </c>
      <c r="C24" s="8">
        <v>130.5</v>
      </c>
      <c r="D24" s="9"/>
      <c r="E24" s="10">
        <v>19.600000000000001</v>
      </c>
      <c r="F24" s="33">
        <f t="shared" si="0"/>
        <v>2557.8000000000002</v>
      </c>
      <c r="G24" s="19"/>
      <c r="H24" s="16"/>
      <c r="I24" s="17"/>
      <c r="J24" s="18"/>
    </row>
    <row r="25" spans="2:10" x14ac:dyDescent="0.25">
      <c r="B25" s="7">
        <v>46013</v>
      </c>
      <c r="C25" s="8">
        <v>134</v>
      </c>
      <c r="D25" s="9"/>
      <c r="E25" s="10">
        <v>19.600000000000001</v>
      </c>
      <c r="F25" s="33">
        <f t="shared" si="0"/>
        <v>2626.4</v>
      </c>
      <c r="G25" s="19"/>
      <c r="H25" s="16"/>
      <c r="I25" s="17"/>
      <c r="J25" s="18"/>
    </row>
    <row r="26" spans="2:10" x14ac:dyDescent="0.25">
      <c r="B26" s="7">
        <v>46014</v>
      </c>
      <c r="C26" s="8">
        <v>129</v>
      </c>
      <c r="D26" s="9"/>
      <c r="E26" s="10">
        <v>19.600000000000001</v>
      </c>
      <c r="F26" s="33">
        <f t="shared" si="0"/>
        <v>2528.4</v>
      </c>
      <c r="G26" s="19"/>
      <c r="H26" s="16"/>
      <c r="I26" s="17"/>
      <c r="J26" s="18"/>
    </row>
    <row r="27" spans="2:10" x14ac:dyDescent="0.25">
      <c r="B27" s="7">
        <v>46015</v>
      </c>
      <c r="C27" s="8">
        <v>133.5</v>
      </c>
      <c r="D27" s="9"/>
      <c r="E27" s="10">
        <v>19.600000000000001</v>
      </c>
      <c r="F27" s="33">
        <f t="shared" si="0"/>
        <v>2616.6000000000004</v>
      </c>
      <c r="G27" s="19"/>
      <c r="H27" s="16"/>
      <c r="I27" s="17"/>
      <c r="J27" s="18"/>
    </row>
    <row r="28" spans="2:10" x14ac:dyDescent="0.25">
      <c r="B28" s="7">
        <v>46016</v>
      </c>
      <c r="C28" s="8">
        <v>132</v>
      </c>
      <c r="D28" s="9"/>
      <c r="E28" s="10">
        <v>19.600000000000001</v>
      </c>
      <c r="F28" s="33">
        <f t="shared" si="0"/>
        <v>2587.2000000000003</v>
      </c>
      <c r="G28" s="19"/>
      <c r="H28" s="16"/>
      <c r="I28" s="17"/>
      <c r="J28" s="18"/>
    </row>
    <row r="29" spans="2:10" x14ac:dyDescent="0.25">
      <c r="B29" s="7">
        <v>46017</v>
      </c>
      <c r="C29" s="8">
        <v>146</v>
      </c>
      <c r="D29" s="9"/>
      <c r="E29" s="10">
        <v>19.600000000000001</v>
      </c>
      <c r="F29" s="33">
        <f t="shared" si="0"/>
        <v>2861.6000000000004</v>
      </c>
      <c r="G29" s="19"/>
      <c r="H29" s="16"/>
      <c r="I29" s="17"/>
      <c r="J29" s="18"/>
    </row>
    <row r="30" spans="2:10" x14ac:dyDescent="0.25">
      <c r="B30" s="7">
        <v>46018</v>
      </c>
      <c r="C30" s="8">
        <v>151</v>
      </c>
      <c r="D30" s="9"/>
      <c r="E30" s="10">
        <v>19.600000000000001</v>
      </c>
      <c r="F30" s="33">
        <f t="shared" si="0"/>
        <v>2959.6000000000004</v>
      </c>
      <c r="G30" s="19"/>
      <c r="H30" s="16"/>
      <c r="I30" s="17"/>
      <c r="J30" s="18"/>
    </row>
    <row r="31" spans="2:10" x14ac:dyDescent="0.25">
      <c r="B31" s="7">
        <v>46019</v>
      </c>
      <c r="C31" s="8">
        <v>148.5</v>
      </c>
      <c r="D31" s="9"/>
      <c r="E31" s="10">
        <v>19.600000000000001</v>
      </c>
      <c r="F31" s="33">
        <f t="shared" si="0"/>
        <v>2910.6000000000004</v>
      </c>
      <c r="G31" s="19"/>
      <c r="H31" s="16"/>
      <c r="I31" s="17"/>
      <c r="J31" s="18"/>
    </row>
    <row r="32" spans="2:10" x14ac:dyDescent="0.25">
      <c r="B32" s="7">
        <v>46020</v>
      </c>
      <c r="C32" s="8">
        <v>148</v>
      </c>
      <c r="D32" s="9"/>
      <c r="E32" s="10">
        <v>19.600000000000001</v>
      </c>
      <c r="F32" s="33">
        <f t="shared" si="0"/>
        <v>2900.8</v>
      </c>
      <c r="G32" s="19"/>
      <c r="H32" s="16"/>
      <c r="I32" s="17"/>
      <c r="J32" s="18"/>
    </row>
    <row r="33" spans="2:12" x14ac:dyDescent="0.25">
      <c r="B33" s="7">
        <v>46021</v>
      </c>
      <c r="C33" s="8">
        <v>150</v>
      </c>
      <c r="D33" s="9"/>
      <c r="E33" s="10">
        <v>19.600000000000001</v>
      </c>
      <c r="F33" s="33">
        <f t="shared" si="0"/>
        <v>2940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153.5</v>
      </c>
      <c r="D34" s="48"/>
      <c r="E34" s="10">
        <v>19.600000000000001</v>
      </c>
      <c r="F34" s="49">
        <f t="shared" si="0"/>
        <v>3008.6000000000004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4115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78212.134804000001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80654.000000000029</v>
      </c>
      <c r="L36" s="31">
        <f>J36-J4-J5-J6</f>
        <v>79767.612540000031</v>
      </c>
    </row>
    <row r="37" spans="2:12" x14ac:dyDescent="0.25">
      <c r="B37" s="26" t="s">
        <v>14</v>
      </c>
      <c r="C37" s="30">
        <f>C35</f>
        <v>4115</v>
      </c>
      <c r="D37" s="9">
        <f>D35/1.03</f>
        <v>0</v>
      </c>
      <c r="E37" s="10"/>
      <c r="F37" s="33">
        <f>SUM(F4:F36)</f>
        <v>80654.000000000029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2441.8651960000279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D556D-FA9B-419E-8C37-229BB2938542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155</v>
      </c>
      <c r="D4" s="9"/>
      <c r="E4" s="10">
        <v>20.5</v>
      </c>
      <c r="F4" s="33">
        <f>E4*C4</f>
        <v>3177.5</v>
      </c>
      <c r="G4" s="11"/>
      <c r="H4" s="12" t="s">
        <v>6</v>
      </c>
      <c r="I4" s="13">
        <v>0.01</v>
      </c>
      <c r="J4" s="14">
        <f>(F36+F37)*I4</f>
        <v>1092.78</v>
      </c>
    </row>
    <row r="5" spans="2:29" x14ac:dyDescent="0.25">
      <c r="B5" s="7">
        <v>46024</v>
      </c>
      <c r="C5" s="8">
        <v>163</v>
      </c>
      <c r="D5" s="9"/>
      <c r="E5" s="10">
        <v>20.5</v>
      </c>
      <c r="F5" s="33">
        <f t="shared" ref="F5:F34" si="0">E5*C5</f>
        <v>3341.5</v>
      </c>
      <c r="G5" s="11"/>
      <c r="H5" s="12" t="s">
        <v>7</v>
      </c>
      <c r="I5" s="13">
        <v>1E-3</v>
      </c>
      <c r="J5" s="14">
        <f>(F36+F37-J4-J6)*I5</f>
        <v>108.18522</v>
      </c>
    </row>
    <row r="6" spans="2:29" x14ac:dyDescent="0.25">
      <c r="B6" s="7">
        <v>46025</v>
      </c>
      <c r="C6" s="8">
        <v>168.5</v>
      </c>
      <c r="D6" s="9"/>
      <c r="E6" s="10">
        <v>20.5</v>
      </c>
      <c r="F6" s="33">
        <f t="shared" si="0"/>
        <v>3454.25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174.5</v>
      </c>
      <c r="D7" s="9"/>
      <c r="E7" s="10">
        <v>20.5</v>
      </c>
      <c r="F7" s="33">
        <f t="shared" si="0"/>
        <v>3577.25</v>
      </c>
      <c r="G7" s="11"/>
      <c r="H7" s="12" t="s">
        <v>9</v>
      </c>
      <c r="I7" s="13"/>
      <c r="J7" s="14">
        <f>'ARALIK 2025'!J39*-1</f>
        <v>-2441.8651960000279</v>
      </c>
    </row>
    <row r="8" spans="2:29" x14ac:dyDescent="0.25">
      <c r="B8" s="7">
        <v>46027</v>
      </c>
      <c r="C8" s="8">
        <v>169</v>
      </c>
      <c r="D8" s="9"/>
      <c r="E8" s="10">
        <v>20.5</v>
      </c>
      <c r="F8" s="33">
        <f t="shared" si="0"/>
        <v>3464.5</v>
      </c>
      <c r="G8" s="15"/>
      <c r="H8" s="16"/>
      <c r="I8" s="17"/>
      <c r="J8" s="18"/>
    </row>
    <row r="9" spans="2:29" x14ac:dyDescent="0.25">
      <c r="B9" s="7">
        <v>46028</v>
      </c>
      <c r="C9" s="8">
        <v>162</v>
      </c>
      <c r="D9" s="9"/>
      <c r="E9" s="10">
        <v>20.5</v>
      </c>
      <c r="F9" s="33">
        <f t="shared" si="0"/>
        <v>3321</v>
      </c>
      <c r="G9" s="15"/>
      <c r="H9" s="16"/>
      <c r="I9" s="17"/>
      <c r="J9" s="18"/>
    </row>
    <row r="10" spans="2:29" x14ac:dyDescent="0.25">
      <c r="B10" s="7">
        <v>46029</v>
      </c>
      <c r="C10" s="8">
        <v>164</v>
      </c>
      <c r="D10" s="9"/>
      <c r="E10" s="10">
        <v>20.5</v>
      </c>
      <c r="F10" s="33">
        <f t="shared" si="0"/>
        <v>3362</v>
      </c>
      <c r="G10" s="15"/>
      <c r="H10" s="16"/>
      <c r="I10" s="17"/>
      <c r="J10" s="18"/>
    </row>
    <row r="11" spans="2:29" x14ac:dyDescent="0.25">
      <c r="B11" s="7">
        <v>46030</v>
      </c>
      <c r="C11" s="8">
        <v>169.5</v>
      </c>
      <c r="D11" s="9"/>
      <c r="E11" s="10">
        <v>20.5</v>
      </c>
      <c r="F11" s="33">
        <f t="shared" si="0"/>
        <v>3474.75</v>
      </c>
      <c r="G11" s="19"/>
      <c r="H11" s="16"/>
      <c r="I11" s="17"/>
      <c r="J11" s="18"/>
    </row>
    <row r="12" spans="2:29" x14ac:dyDescent="0.25">
      <c r="B12" s="7">
        <v>46031</v>
      </c>
      <c r="C12" s="8">
        <v>174</v>
      </c>
      <c r="D12" s="9"/>
      <c r="E12" s="10">
        <v>20.5</v>
      </c>
      <c r="F12" s="33">
        <f t="shared" si="0"/>
        <v>3567</v>
      </c>
      <c r="G12" s="19"/>
      <c r="H12" s="16"/>
      <c r="I12" s="17"/>
      <c r="J12" s="18"/>
    </row>
    <row r="13" spans="2:29" x14ac:dyDescent="0.25">
      <c r="B13" s="7">
        <v>46032</v>
      </c>
      <c r="C13" s="8">
        <v>169.5</v>
      </c>
      <c r="D13" s="9"/>
      <c r="E13" s="10">
        <v>20.5</v>
      </c>
      <c r="F13" s="33">
        <f t="shared" si="0"/>
        <v>3474.75</v>
      </c>
      <c r="G13" s="19"/>
      <c r="H13" s="16"/>
      <c r="I13" s="17"/>
      <c r="J13" s="18"/>
    </row>
    <row r="14" spans="2:29" x14ac:dyDescent="0.25">
      <c r="B14" s="7">
        <v>46033</v>
      </c>
      <c r="C14" s="8">
        <v>172</v>
      </c>
      <c r="D14" s="9"/>
      <c r="E14" s="10">
        <v>20.5</v>
      </c>
      <c r="F14" s="33">
        <f t="shared" si="0"/>
        <v>3526</v>
      </c>
      <c r="G14" s="19"/>
      <c r="H14" s="16"/>
      <c r="I14" s="17"/>
      <c r="J14" s="18"/>
    </row>
    <row r="15" spans="2:29" x14ac:dyDescent="0.25">
      <c r="B15" s="7">
        <v>46034</v>
      </c>
      <c r="C15" s="8">
        <v>181</v>
      </c>
      <c r="D15" s="9"/>
      <c r="E15" s="10">
        <v>20.5</v>
      </c>
      <c r="F15" s="33">
        <f t="shared" si="0"/>
        <v>3710.5</v>
      </c>
      <c r="G15" s="19"/>
      <c r="H15" s="16"/>
      <c r="I15" s="17"/>
      <c r="J15" s="18"/>
    </row>
    <row r="16" spans="2:29" x14ac:dyDescent="0.25">
      <c r="B16" s="7">
        <v>46035</v>
      </c>
      <c r="C16" s="8">
        <v>174.5</v>
      </c>
      <c r="D16" s="9"/>
      <c r="E16" s="10">
        <v>20.5</v>
      </c>
      <c r="F16" s="33">
        <f t="shared" si="0"/>
        <v>3577.25</v>
      </c>
      <c r="G16" s="19"/>
      <c r="H16" s="16"/>
      <c r="I16" s="17"/>
      <c r="J16" s="18"/>
    </row>
    <row r="17" spans="2:10" x14ac:dyDescent="0.25">
      <c r="B17" s="7">
        <v>46036</v>
      </c>
      <c r="C17" s="8">
        <v>175.5</v>
      </c>
      <c r="D17" s="9"/>
      <c r="E17" s="10">
        <v>20.5</v>
      </c>
      <c r="F17" s="33">
        <f t="shared" si="0"/>
        <v>3597.75</v>
      </c>
      <c r="G17" s="19"/>
      <c r="H17" s="16"/>
      <c r="I17" s="17"/>
      <c r="J17" s="18"/>
    </row>
    <row r="18" spans="2:10" x14ac:dyDescent="0.25">
      <c r="B18" s="7">
        <v>46037</v>
      </c>
      <c r="C18" s="8">
        <v>170</v>
      </c>
      <c r="D18" s="9"/>
      <c r="E18" s="10">
        <v>20.5</v>
      </c>
      <c r="F18" s="33">
        <f t="shared" si="0"/>
        <v>3485</v>
      </c>
      <c r="G18" s="15">
        <v>46080</v>
      </c>
      <c r="H18" s="16" t="s">
        <v>44</v>
      </c>
      <c r="I18" s="17"/>
      <c r="J18" s="18">
        <v>107790</v>
      </c>
    </row>
    <row r="19" spans="2:10" x14ac:dyDescent="0.25">
      <c r="B19" s="7">
        <v>46038</v>
      </c>
      <c r="C19" s="8">
        <v>164.5</v>
      </c>
      <c r="D19" s="9"/>
      <c r="E19" s="10">
        <v>20.5</v>
      </c>
      <c r="F19" s="33">
        <f t="shared" si="0"/>
        <v>3372.25</v>
      </c>
      <c r="G19" s="19"/>
      <c r="H19" s="16"/>
      <c r="I19" s="17"/>
      <c r="J19" s="18"/>
    </row>
    <row r="20" spans="2:10" x14ac:dyDescent="0.25">
      <c r="B20" s="7">
        <v>46039</v>
      </c>
      <c r="C20" s="8">
        <v>174.5</v>
      </c>
      <c r="D20" s="9"/>
      <c r="E20" s="10">
        <v>20.5</v>
      </c>
      <c r="F20" s="33">
        <f t="shared" si="0"/>
        <v>3577.25</v>
      </c>
      <c r="G20" s="19"/>
      <c r="H20" s="16"/>
      <c r="I20" s="17"/>
      <c r="J20" s="18"/>
    </row>
    <row r="21" spans="2:10" x14ac:dyDescent="0.25">
      <c r="B21" s="7">
        <v>46040</v>
      </c>
      <c r="C21" s="8">
        <v>159</v>
      </c>
      <c r="D21" s="9"/>
      <c r="E21" s="10">
        <v>20.5</v>
      </c>
      <c r="F21" s="33">
        <f t="shared" si="0"/>
        <v>3259.5</v>
      </c>
      <c r="G21" s="19"/>
      <c r="H21" s="16"/>
      <c r="I21" s="17"/>
      <c r="J21" s="18"/>
    </row>
    <row r="22" spans="2:10" x14ac:dyDescent="0.25">
      <c r="B22" s="7">
        <v>46041</v>
      </c>
      <c r="C22" s="8">
        <v>161</v>
      </c>
      <c r="D22" s="9"/>
      <c r="E22" s="10">
        <v>20.5</v>
      </c>
      <c r="F22" s="33">
        <f t="shared" si="0"/>
        <v>3300.5</v>
      </c>
      <c r="G22" s="19"/>
      <c r="H22" s="16"/>
      <c r="I22" s="17"/>
      <c r="J22" s="18"/>
    </row>
    <row r="23" spans="2:10" x14ac:dyDescent="0.25">
      <c r="B23" s="7">
        <v>46042</v>
      </c>
      <c r="C23" s="8">
        <v>163</v>
      </c>
      <c r="D23" s="9"/>
      <c r="E23" s="10">
        <v>20.5</v>
      </c>
      <c r="F23" s="33">
        <f t="shared" si="0"/>
        <v>3341.5</v>
      </c>
      <c r="G23" s="19"/>
      <c r="H23" s="16"/>
      <c r="I23" s="17"/>
      <c r="J23" s="18"/>
    </row>
    <row r="24" spans="2:10" x14ac:dyDescent="0.25">
      <c r="B24" s="7">
        <v>46043</v>
      </c>
      <c r="C24" s="8">
        <v>152</v>
      </c>
      <c r="D24" s="9"/>
      <c r="E24" s="10">
        <v>20.5</v>
      </c>
      <c r="F24" s="33">
        <f t="shared" si="0"/>
        <v>3116</v>
      </c>
      <c r="G24" s="19"/>
      <c r="H24" s="16"/>
      <c r="I24" s="17"/>
      <c r="J24" s="18"/>
    </row>
    <row r="25" spans="2:10" x14ac:dyDescent="0.25">
      <c r="B25" s="7">
        <v>46044</v>
      </c>
      <c r="C25" s="8">
        <v>162.5</v>
      </c>
      <c r="D25" s="9"/>
      <c r="E25" s="10">
        <v>24</v>
      </c>
      <c r="F25" s="33">
        <f t="shared" si="0"/>
        <v>3900</v>
      </c>
      <c r="G25" s="19"/>
      <c r="H25" s="16"/>
      <c r="I25" s="17"/>
      <c r="J25" s="18"/>
    </row>
    <row r="26" spans="2:10" x14ac:dyDescent="0.25">
      <c r="B26" s="7">
        <v>46045</v>
      </c>
      <c r="C26" s="8">
        <v>151</v>
      </c>
      <c r="D26" s="9"/>
      <c r="E26" s="10">
        <v>24</v>
      </c>
      <c r="F26" s="33">
        <f t="shared" si="0"/>
        <v>3624</v>
      </c>
      <c r="G26" s="19"/>
      <c r="H26" s="16"/>
      <c r="I26" s="17"/>
      <c r="J26" s="18"/>
    </row>
    <row r="27" spans="2:10" x14ac:dyDescent="0.25">
      <c r="B27" s="7">
        <v>46046</v>
      </c>
      <c r="C27" s="8">
        <v>155</v>
      </c>
      <c r="D27" s="9"/>
      <c r="E27" s="10">
        <v>24</v>
      </c>
      <c r="F27" s="33">
        <f t="shared" si="0"/>
        <v>3720</v>
      </c>
      <c r="G27" s="19"/>
      <c r="H27" s="16"/>
      <c r="I27" s="17"/>
      <c r="J27" s="18"/>
    </row>
    <row r="28" spans="2:10" x14ac:dyDescent="0.25">
      <c r="B28" s="7">
        <v>46047</v>
      </c>
      <c r="C28" s="8">
        <v>154.5</v>
      </c>
      <c r="D28" s="9"/>
      <c r="E28" s="10">
        <v>24</v>
      </c>
      <c r="F28" s="33">
        <f t="shared" si="0"/>
        <v>3708</v>
      </c>
      <c r="G28" s="19"/>
      <c r="H28" s="16"/>
      <c r="I28" s="17"/>
      <c r="J28" s="18"/>
    </row>
    <row r="29" spans="2:10" x14ac:dyDescent="0.25">
      <c r="B29" s="7">
        <v>46048</v>
      </c>
      <c r="C29" s="8">
        <v>151</v>
      </c>
      <c r="D29" s="9"/>
      <c r="E29" s="10">
        <v>24</v>
      </c>
      <c r="F29" s="33">
        <f t="shared" si="0"/>
        <v>3624</v>
      </c>
      <c r="G29" s="19"/>
      <c r="H29" s="16"/>
      <c r="I29" s="17"/>
      <c r="J29" s="18"/>
    </row>
    <row r="30" spans="2:10" x14ac:dyDescent="0.25">
      <c r="B30" s="7">
        <v>46049</v>
      </c>
      <c r="C30" s="8">
        <v>164.5</v>
      </c>
      <c r="D30" s="9"/>
      <c r="E30" s="10">
        <v>24</v>
      </c>
      <c r="F30" s="33">
        <f t="shared" si="0"/>
        <v>3948</v>
      </c>
      <c r="G30" s="19"/>
      <c r="H30" s="16"/>
      <c r="I30" s="17"/>
      <c r="J30" s="18"/>
    </row>
    <row r="31" spans="2:10" x14ac:dyDescent="0.25">
      <c r="B31" s="7">
        <v>46050</v>
      </c>
      <c r="C31" s="8">
        <v>147</v>
      </c>
      <c r="D31" s="9"/>
      <c r="E31" s="10">
        <v>24</v>
      </c>
      <c r="F31" s="33">
        <f t="shared" si="0"/>
        <v>3528</v>
      </c>
      <c r="G31" s="19"/>
      <c r="H31" s="16"/>
      <c r="I31" s="17"/>
      <c r="J31" s="18"/>
    </row>
    <row r="32" spans="2:10" x14ac:dyDescent="0.25">
      <c r="B32" s="7">
        <v>46051</v>
      </c>
      <c r="C32" s="8">
        <v>153</v>
      </c>
      <c r="D32" s="9"/>
      <c r="E32" s="10">
        <v>24</v>
      </c>
      <c r="F32" s="33">
        <f t="shared" si="0"/>
        <v>3672</v>
      </c>
      <c r="G32" s="19"/>
      <c r="H32" s="16"/>
      <c r="I32" s="17"/>
      <c r="J32" s="18"/>
    </row>
    <row r="33" spans="2:12" x14ac:dyDescent="0.25">
      <c r="B33" s="7">
        <v>46052</v>
      </c>
      <c r="C33" s="8">
        <v>156.5</v>
      </c>
      <c r="D33" s="9"/>
      <c r="E33" s="10">
        <v>24</v>
      </c>
      <c r="F33" s="33">
        <f t="shared" si="0"/>
        <v>3756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155</v>
      </c>
      <c r="D34" s="48"/>
      <c r="E34" s="10">
        <v>24</v>
      </c>
      <c r="F34" s="49">
        <f t="shared" si="0"/>
        <v>3720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5066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106549.10002399997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109278</v>
      </c>
      <c r="L36" s="31">
        <f>J36-J4-J5-J6</f>
        <v>108077.03478</v>
      </c>
    </row>
    <row r="37" spans="2:12" x14ac:dyDescent="0.25">
      <c r="B37" s="26" t="s">
        <v>14</v>
      </c>
      <c r="C37" s="30">
        <f>C35</f>
        <v>5066</v>
      </c>
      <c r="D37" s="9">
        <f>D35/1.03</f>
        <v>0</v>
      </c>
      <c r="E37" s="10"/>
      <c r="F37" s="33">
        <f>SUM(F4:F36)</f>
        <v>109278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2728.8999760000297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DD4B1-981B-4073-91BD-1F314A4203CD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162</v>
      </c>
      <c r="D4" s="9"/>
      <c r="E4" s="10">
        <v>24.25</v>
      </c>
      <c r="F4" s="33">
        <f>E4*C4</f>
        <v>3928.5</v>
      </c>
      <c r="G4" s="11"/>
      <c r="H4" s="12" t="s">
        <v>6</v>
      </c>
      <c r="I4" s="13">
        <v>0.01</v>
      </c>
      <c r="J4" s="14">
        <f>(F36+F37)*I4</f>
        <v>1140.9625000000001</v>
      </c>
    </row>
    <row r="5" spans="2:29" x14ac:dyDescent="0.25">
      <c r="B5" s="7">
        <v>46055</v>
      </c>
      <c r="C5" s="8">
        <v>152</v>
      </c>
      <c r="D5" s="9"/>
      <c r="E5" s="10">
        <v>24.25</v>
      </c>
      <c r="F5" s="33">
        <f t="shared" ref="F5:F34" si="0">E5*C5</f>
        <v>3686</v>
      </c>
      <c r="G5" s="11"/>
      <c r="H5" s="12" t="s">
        <v>7</v>
      </c>
      <c r="I5" s="13">
        <v>1E-3</v>
      </c>
      <c r="J5" s="14">
        <f>(F36+F37-J4-J6)*I5</f>
        <v>112.95528750000001</v>
      </c>
    </row>
    <row r="6" spans="2:29" x14ac:dyDescent="0.25">
      <c r="B6" s="7">
        <v>46056</v>
      </c>
      <c r="C6" s="8">
        <v>164</v>
      </c>
      <c r="D6" s="9"/>
      <c r="E6" s="10">
        <v>24.25</v>
      </c>
      <c r="F6" s="33">
        <f t="shared" si="0"/>
        <v>3977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156.5</v>
      </c>
      <c r="D7" s="9"/>
      <c r="E7" s="10">
        <v>24.25</v>
      </c>
      <c r="F7" s="33">
        <f t="shared" si="0"/>
        <v>3795.125</v>
      </c>
      <c r="G7" s="11"/>
      <c r="H7" s="12" t="s">
        <v>9</v>
      </c>
      <c r="I7" s="13"/>
      <c r="J7" s="14">
        <f>'OCAK 2026'!J39*-1</f>
        <v>-2728.8999760000297</v>
      </c>
    </row>
    <row r="8" spans="2:29" x14ac:dyDescent="0.25">
      <c r="B8" s="7">
        <v>46058</v>
      </c>
      <c r="C8" s="8">
        <v>161.5</v>
      </c>
      <c r="D8" s="9"/>
      <c r="E8" s="10">
        <v>24.25</v>
      </c>
      <c r="F8" s="33">
        <f t="shared" si="0"/>
        <v>3916.375</v>
      </c>
      <c r="G8" s="15"/>
      <c r="H8" s="16"/>
      <c r="I8" s="17"/>
      <c r="J8" s="18"/>
    </row>
    <row r="9" spans="2:29" x14ac:dyDescent="0.25">
      <c r="B9" s="7">
        <v>46059</v>
      </c>
      <c r="C9" s="8">
        <v>166</v>
      </c>
      <c r="D9" s="9"/>
      <c r="E9" s="10">
        <v>24.25</v>
      </c>
      <c r="F9" s="33">
        <f t="shared" si="0"/>
        <v>4025.5</v>
      </c>
      <c r="G9" s="15"/>
      <c r="H9" s="16"/>
      <c r="I9" s="17"/>
      <c r="J9" s="18"/>
    </row>
    <row r="10" spans="2:29" x14ac:dyDescent="0.25">
      <c r="B10" s="7">
        <v>46060</v>
      </c>
      <c r="C10" s="8">
        <v>166.5</v>
      </c>
      <c r="D10" s="9"/>
      <c r="E10" s="10">
        <v>24.25</v>
      </c>
      <c r="F10" s="33">
        <f t="shared" si="0"/>
        <v>4037.625</v>
      </c>
      <c r="G10" s="15"/>
      <c r="H10" s="16"/>
      <c r="I10" s="17"/>
      <c r="J10" s="18"/>
    </row>
    <row r="11" spans="2:29" x14ac:dyDescent="0.25">
      <c r="B11" s="7">
        <v>46061</v>
      </c>
      <c r="C11" s="8">
        <v>157.5</v>
      </c>
      <c r="D11" s="9"/>
      <c r="E11" s="10">
        <v>24.25</v>
      </c>
      <c r="F11" s="33">
        <f t="shared" si="0"/>
        <v>3819.375</v>
      </c>
      <c r="G11" s="19"/>
      <c r="H11" s="16"/>
      <c r="I11" s="17"/>
      <c r="J11" s="18"/>
    </row>
    <row r="12" spans="2:29" x14ac:dyDescent="0.25">
      <c r="B12" s="7">
        <v>46062</v>
      </c>
      <c r="C12" s="8">
        <v>169</v>
      </c>
      <c r="D12" s="9"/>
      <c r="E12" s="10">
        <v>24.25</v>
      </c>
      <c r="F12" s="33">
        <f t="shared" si="0"/>
        <v>4098.25</v>
      </c>
      <c r="G12" s="19"/>
      <c r="H12" s="16"/>
      <c r="I12" s="17"/>
      <c r="J12" s="18"/>
    </row>
    <row r="13" spans="2:29" x14ac:dyDescent="0.25">
      <c r="B13" s="7">
        <v>46063</v>
      </c>
      <c r="C13" s="8">
        <v>173.5</v>
      </c>
      <c r="D13" s="9"/>
      <c r="E13" s="10">
        <v>24.25</v>
      </c>
      <c r="F13" s="33">
        <f t="shared" si="0"/>
        <v>4207.375</v>
      </c>
      <c r="G13" s="19"/>
      <c r="H13" s="16"/>
      <c r="I13" s="17"/>
      <c r="J13" s="18"/>
    </row>
    <row r="14" spans="2:29" x14ac:dyDescent="0.25">
      <c r="B14" s="7">
        <v>46064</v>
      </c>
      <c r="C14" s="8">
        <v>175</v>
      </c>
      <c r="D14" s="9"/>
      <c r="E14" s="10">
        <v>24.25</v>
      </c>
      <c r="F14" s="33">
        <f t="shared" si="0"/>
        <v>4243.75</v>
      </c>
      <c r="G14" s="19"/>
      <c r="H14" s="16"/>
      <c r="I14" s="17"/>
      <c r="J14" s="18"/>
    </row>
    <row r="15" spans="2:29" x14ac:dyDescent="0.25">
      <c r="B15" s="7">
        <v>46065</v>
      </c>
      <c r="C15" s="8">
        <v>165</v>
      </c>
      <c r="D15" s="9"/>
      <c r="E15" s="10">
        <v>24.25</v>
      </c>
      <c r="F15" s="33">
        <f t="shared" si="0"/>
        <v>4001.25</v>
      </c>
      <c r="G15" s="19"/>
      <c r="H15" s="16"/>
      <c r="I15" s="17"/>
      <c r="J15" s="18"/>
    </row>
    <row r="16" spans="2:29" x14ac:dyDescent="0.25">
      <c r="B16" s="7">
        <v>46066</v>
      </c>
      <c r="C16" s="8">
        <v>167</v>
      </c>
      <c r="D16" s="9"/>
      <c r="E16" s="10">
        <v>24.25</v>
      </c>
      <c r="F16" s="33">
        <f t="shared" si="0"/>
        <v>4049.75</v>
      </c>
      <c r="G16" s="15">
        <v>46113</v>
      </c>
      <c r="H16" s="16" t="s">
        <v>43</v>
      </c>
      <c r="I16" s="17"/>
      <c r="J16" s="18">
        <v>115571.23</v>
      </c>
    </row>
    <row r="17" spans="2:10" x14ac:dyDescent="0.25">
      <c r="B17" s="7">
        <v>46067</v>
      </c>
      <c r="C17" s="8">
        <v>172</v>
      </c>
      <c r="D17" s="9"/>
      <c r="E17" s="10">
        <v>24.25</v>
      </c>
      <c r="F17" s="33">
        <f t="shared" si="0"/>
        <v>4171</v>
      </c>
      <c r="G17" s="19"/>
      <c r="H17" s="16"/>
      <c r="I17" s="17"/>
      <c r="J17" s="18"/>
    </row>
    <row r="18" spans="2:10" x14ac:dyDescent="0.25">
      <c r="B18" s="7">
        <v>46068</v>
      </c>
      <c r="C18" s="8">
        <v>175</v>
      </c>
      <c r="D18" s="9"/>
      <c r="E18" s="10">
        <v>24.25</v>
      </c>
      <c r="F18" s="33">
        <f t="shared" si="0"/>
        <v>4243.75</v>
      </c>
      <c r="G18" s="19"/>
      <c r="H18" s="16"/>
      <c r="I18" s="17"/>
      <c r="J18" s="18"/>
    </row>
    <row r="19" spans="2:10" x14ac:dyDescent="0.25">
      <c r="B19" s="7">
        <v>46069</v>
      </c>
      <c r="C19" s="8">
        <v>168.5</v>
      </c>
      <c r="D19" s="9"/>
      <c r="E19" s="10">
        <v>24.25</v>
      </c>
      <c r="F19" s="33">
        <f t="shared" si="0"/>
        <v>4086.125</v>
      </c>
      <c r="G19" s="19"/>
      <c r="H19" s="16"/>
      <c r="I19" s="17"/>
      <c r="J19" s="18"/>
    </row>
    <row r="20" spans="2:10" x14ac:dyDescent="0.25">
      <c r="B20" s="7">
        <v>46070</v>
      </c>
      <c r="C20" s="8">
        <v>167.5</v>
      </c>
      <c r="D20" s="9"/>
      <c r="E20" s="10">
        <v>24.25</v>
      </c>
      <c r="F20" s="33">
        <f t="shared" si="0"/>
        <v>4061.875</v>
      </c>
      <c r="G20" s="19"/>
      <c r="H20" s="16"/>
      <c r="I20" s="17"/>
      <c r="J20" s="18"/>
    </row>
    <row r="21" spans="2:10" x14ac:dyDescent="0.25">
      <c r="B21" s="7">
        <v>46071</v>
      </c>
      <c r="C21" s="8">
        <v>172.5</v>
      </c>
      <c r="D21" s="9"/>
      <c r="E21" s="10">
        <v>24.25</v>
      </c>
      <c r="F21" s="33">
        <f t="shared" si="0"/>
        <v>4183.125</v>
      </c>
      <c r="G21" s="19"/>
      <c r="H21" s="16"/>
      <c r="I21" s="17"/>
      <c r="J21" s="18"/>
    </row>
    <row r="22" spans="2:10" x14ac:dyDescent="0.25">
      <c r="B22" s="7">
        <v>46072</v>
      </c>
      <c r="C22" s="8">
        <v>160</v>
      </c>
      <c r="D22" s="9"/>
      <c r="E22" s="10">
        <v>24.25</v>
      </c>
      <c r="F22" s="33">
        <f t="shared" si="0"/>
        <v>3880</v>
      </c>
      <c r="G22" s="19"/>
      <c r="H22" s="16"/>
      <c r="I22" s="17"/>
      <c r="J22" s="18"/>
    </row>
    <row r="23" spans="2:10" x14ac:dyDescent="0.25">
      <c r="B23" s="7">
        <v>46073</v>
      </c>
      <c r="C23" s="8">
        <v>169.5</v>
      </c>
      <c r="D23" s="9"/>
      <c r="E23" s="10">
        <v>24.25</v>
      </c>
      <c r="F23" s="33">
        <f t="shared" si="0"/>
        <v>4110.375</v>
      </c>
      <c r="G23" s="19"/>
      <c r="H23" s="16"/>
      <c r="I23" s="17"/>
      <c r="J23" s="18"/>
    </row>
    <row r="24" spans="2:10" x14ac:dyDescent="0.25">
      <c r="B24" s="7">
        <v>46074</v>
      </c>
      <c r="C24" s="8">
        <v>175</v>
      </c>
      <c r="D24" s="9"/>
      <c r="E24" s="10">
        <v>24.25</v>
      </c>
      <c r="F24" s="33">
        <f t="shared" si="0"/>
        <v>4243.75</v>
      </c>
      <c r="G24" s="19"/>
      <c r="H24" s="16"/>
      <c r="I24" s="17"/>
      <c r="J24" s="18"/>
    </row>
    <row r="25" spans="2:10" x14ac:dyDescent="0.25">
      <c r="B25" s="7">
        <v>46075</v>
      </c>
      <c r="C25" s="8">
        <v>181.5</v>
      </c>
      <c r="D25" s="9"/>
      <c r="E25" s="10">
        <v>24.25</v>
      </c>
      <c r="F25" s="33">
        <f t="shared" si="0"/>
        <v>4401.375</v>
      </c>
      <c r="G25" s="19"/>
      <c r="H25" s="16"/>
      <c r="I25" s="17"/>
      <c r="J25" s="18"/>
    </row>
    <row r="26" spans="2:10" x14ac:dyDescent="0.25">
      <c r="B26" s="7">
        <v>46076</v>
      </c>
      <c r="C26" s="8">
        <v>177</v>
      </c>
      <c r="D26" s="9"/>
      <c r="E26" s="10">
        <v>24.25</v>
      </c>
      <c r="F26" s="33">
        <f t="shared" si="0"/>
        <v>4292.25</v>
      </c>
      <c r="G26" s="19"/>
      <c r="H26" s="16"/>
      <c r="I26" s="17"/>
      <c r="J26" s="18"/>
    </row>
    <row r="27" spans="2:10" x14ac:dyDescent="0.25">
      <c r="B27" s="7">
        <v>46077</v>
      </c>
      <c r="C27" s="8">
        <v>176</v>
      </c>
      <c r="D27" s="9"/>
      <c r="E27" s="10">
        <v>24.25</v>
      </c>
      <c r="F27" s="33">
        <f t="shared" si="0"/>
        <v>4268</v>
      </c>
      <c r="G27" s="19"/>
      <c r="H27" s="16"/>
      <c r="I27" s="17"/>
      <c r="J27" s="18"/>
    </row>
    <row r="28" spans="2:10" x14ac:dyDescent="0.25">
      <c r="B28" s="7">
        <v>46078</v>
      </c>
      <c r="C28" s="8">
        <v>163.5</v>
      </c>
      <c r="D28" s="9"/>
      <c r="E28" s="10">
        <v>24.25</v>
      </c>
      <c r="F28" s="33">
        <f t="shared" si="0"/>
        <v>3964.875</v>
      </c>
      <c r="G28" s="19"/>
      <c r="H28" s="16"/>
      <c r="I28" s="17"/>
      <c r="J28" s="18"/>
    </row>
    <row r="29" spans="2:10" x14ac:dyDescent="0.25">
      <c r="B29" s="7">
        <v>46079</v>
      </c>
      <c r="C29" s="8">
        <v>169</v>
      </c>
      <c r="D29" s="9"/>
      <c r="E29" s="10">
        <v>24.25</v>
      </c>
      <c r="F29" s="33">
        <f t="shared" si="0"/>
        <v>4098.25</v>
      </c>
      <c r="G29" s="19"/>
      <c r="H29" s="16"/>
      <c r="I29" s="17"/>
      <c r="J29" s="18"/>
    </row>
    <row r="30" spans="2:10" x14ac:dyDescent="0.25">
      <c r="B30" s="7">
        <v>46080</v>
      </c>
      <c r="C30" s="8">
        <v>172</v>
      </c>
      <c r="D30" s="9"/>
      <c r="E30" s="10">
        <v>24.25</v>
      </c>
      <c r="F30" s="33">
        <f t="shared" si="0"/>
        <v>4171</v>
      </c>
      <c r="G30" s="19"/>
      <c r="H30" s="16"/>
      <c r="I30" s="17"/>
      <c r="J30" s="18"/>
    </row>
    <row r="31" spans="2:10" x14ac:dyDescent="0.25">
      <c r="B31" s="7">
        <v>46081</v>
      </c>
      <c r="C31" s="8">
        <v>170.5</v>
      </c>
      <c r="D31" s="9"/>
      <c r="E31" s="10">
        <v>24.25</v>
      </c>
      <c r="F31" s="33">
        <f t="shared" si="0"/>
        <v>4134.625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4705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114096.24781149997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114096.25</v>
      </c>
      <c r="L36" s="31">
        <f>J36-J4-J5-J6</f>
        <v>112842.33221250001</v>
      </c>
    </row>
    <row r="37" spans="2:12" x14ac:dyDescent="0.25">
      <c r="B37" s="26" t="s">
        <v>14</v>
      </c>
      <c r="C37" s="30">
        <f>C35</f>
        <v>4705</v>
      </c>
      <c r="D37" s="9">
        <f>D35/1.03</f>
        <v>0</v>
      </c>
      <c r="E37" s="10"/>
      <c r="F37" s="33">
        <f>SUM(F4:F36)</f>
        <v>114096.25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2.1885000314796343E-3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E640C-9DCC-4F89-8359-D6C56C8335FB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172</v>
      </c>
      <c r="D4" s="9"/>
      <c r="E4" s="10">
        <v>24.5</v>
      </c>
      <c r="F4" s="33">
        <f>E4*C4</f>
        <v>4214</v>
      </c>
      <c r="G4" s="11"/>
      <c r="H4" s="12" t="s">
        <v>6</v>
      </c>
      <c r="I4" s="13">
        <v>0.01</v>
      </c>
      <c r="J4" s="14">
        <f>(F36+F37)*I4</f>
        <v>1379.7175</v>
      </c>
    </row>
    <row r="5" spans="2:29" x14ac:dyDescent="0.25">
      <c r="B5" s="7">
        <v>46083</v>
      </c>
      <c r="C5" s="8">
        <v>169.5</v>
      </c>
      <c r="D5" s="9"/>
      <c r="E5" s="10">
        <v>24.5</v>
      </c>
      <c r="F5" s="33">
        <f t="shared" ref="F5:F34" si="0">E5*C5</f>
        <v>4152.75</v>
      </c>
      <c r="G5" s="11"/>
      <c r="H5" s="12" t="s">
        <v>7</v>
      </c>
      <c r="I5" s="13">
        <v>1E-3</v>
      </c>
      <c r="J5" s="14">
        <f>(F36+F37-J4-J6)*I5</f>
        <v>136.59203250000002</v>
      </c>
    </row>
    <row r="6" spans="2:29" x14ac:dyDescent="0.25">
      <c r="B6" s="7">
        <v>46084</v>
      </c>
      <c r="C6" s="8">
        <v>176</v>
      </c>
      <c r="D6" s="9"/>
      <c r="E6" s="10">
        <v>24.5</v>
      </c>
      <c r="F6" s="33">
        <f t="shared" si="0"/>
        <v>4312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177</v>
      </c>
      <c r="D7" s="9"/>
      <c r="E7" s="10">
        <v>24.5</v>
      </c>
      <c r="F7" s="33">
        <f t="shared" si="0"/>
        <v>4336.5</v>
      </c>
      <c r="G7" s="11"/>
      <c r="H7" s="12" t="s">
        <v>9</v>
      </c>
      <c r="I7" s="13"/>
      <c r="J7" s="14">
        <f>'ŞUBAT 2026'!J39*-1</f>
        <v>-2.1885000314796343E-3</v>
      </c>
    </row>
    <row r="8" spans="2:29" x14ac:dyDescent="0.25">
      <c r="B8" s="7">
        <v>46086</v>
      </c>
      <c r="C8" s="8">
        <v>178</v>
      </c>
      <c r="D8" s="9"/>
      <c r="E8" s="10">
        <v>24.5</v>
      </c>
      <c r="F8" s="33">
        <f t="shared" si="0"/>
        <v>4361</v>
      </c>
      <c r="G8" s="15"/>
      <c r="H8" s="16"/>
      <c r="I8" s="17"/>
      <c r="J8" s="18"/>
    </row>
    <row r="9" spans="2:29" x14ac:dyDescent="0.25">
      <c r="B9" s="7">
        <v>46087</v>
      </c>
      <c r="C9" s="8">
        <v>171.5</v>
      </c>
      <c r="D9" s="9"/>
      <c r="E9" s="10">
        <v>24.5</v>
      </c>
      <c r="F9" s="33">
        <f t="shared" si="0"/>
        <v>4201.75</v>
      </c>
      <c r="G9" s="15"/>
      <c r="H9" s="16"/>
      <c r="I9" s="17"/>
      <c r="J9" s="18"/>
    </row>
    <row r="10" spans="2:29" x14ac:dyDescent="0.25">
      <c r="B10" s="7">
        <v>46088</v>
      </c>
      <c r="C10" s="8">
        <v>190.5</v>
      </c>
      <c r="D10" s="9"/>
      <c r="E10" s="10">
        <v>24.5</v>
      </c>
      <c r="F10" s="33">
        <f t="shared" si="0"/>
        <v>4667.25</v>
      </c>
      <c r="G10" s="15"/>
      <c r="H10" s="16"/>
      <c r="I10" s="17"/>
      <c r="J10" s="18"/>
    </row>
    <row r="11" spans="2:29" x14ac:dyDescent="0.25">
      <c r="B11" s="7">
        <v>46089</v>
      </c>
      <c r="C11" s="8">
        <v>192</v>
      </c>
      <c r="D11" s="9"/>
      <c r="E11" s="10">
        <v>24.5</v>
      </c>
      <c r="F11" s="33">
        <f t="shared" si="0"/>
        <v>4704</v>
      </c>
      <c r="G11" s="19"/>
      <c r="H11" s="16"/>
      <c r="I11" s="17"/>
      <c r="J11" s="18"/>
    </row>
    <row r="12" spans="2:29" x14ac:dyDescent="0.25">
      <c r="B12" s="7">
        <v>46090</v>
      </c>
      <c r="C12" s="8">
        <v>194</v>
      </c>
      <c r="D12" s="9"/>
      <c r="E12" s="10">
        <v>24.5</v>
      </c>
      <c r="F12" s="33">
        <f t="shared" si="0"/>
        <v>4753</v>
      </c>
      <c r="G12" s="19"/>
      <c r="H12" s="16"/>
      <c r="I12" s="17"/>
      <c r="J12" s="18"/>
    </row>
    <row r="13" spans="2:29" x14ac:dyDescent="0.25">
      <c r="B13" s="7">
        <v>46091</v>
      </c>
      <c r="C13" s="8">
        <v>189</v>
      </c>
      <c r="D13" s="9"/>
      <c r="E13" s="10">
        <v>24.5</v>
      </c>
      <c r="F13" s="33">
        <f t="shared" si="0"/>
        <v>4630.5</v>
      </c>
      <c r="G13" s="19"/>
      <c r="H13" s="16"/>
      <c r="I13" s="17"/>
      <c r="J13" s="18"/>
    </row>
    <row r="14" spans="2:29" x14ac:dyDescent="0.25">
      <c r="B14" s="7">
        <v>46092</v>
      </c>
      <c r="C14" s="8">
        <v>182.5</v>
      </c>
      <c r="D14" s="9"/>
      <c r="E14" s="10">
        <v>24.5</v>
      </c>
      <c r="F14" s="33">
        <f t="shared" si="0"/>
        <v>4471.25</v>
      </c>
      <c r="G14" s="19"/>
      <c r="H14" s="16"/>
      <c r="I14" s="17"/>
      <c r="J14" s="18"/>
    </row>
    <row r="15" spans="2:29" x14ac:dyDescent="0.25">
      <c r="B15" s="7">
        <v>46093</v>
      </c>
      <c r="C15" s="8">
        <v>186.5</v>
      </c>
      <c r="D15" s="9"/>
      <c r="E15" s="10">
        <v>24.5</v>
      </c>
      <c r="F15" s="33">
        <f t="shared" si="0"/>
        <v>4569.25</v>
      </c>
      <c r="G15" s="19"/>
      <c r="H15" s="16"/>
      <c r="I15" s="17"/>
      <c r="J15" s="18"/>
    </row>
    <row r="16" spans="2:29" x14ac:dyDescent="0.25">
      <c r="B16" s="7">
        <v>46094</v>
      </c>
      <c r="C16" s="8">
        <v>182</v>
      </c>
      <c r="D16" s="9"/>
      <c r="E16" s="10">
        <v>24.5</v>
      </c>
      <c r="F16" s="33">
        <f t="shared" si="0"/>
        <v>4459</v>
      </c>
      <c r="G16" s="19"/>
      <c r="H16" s="16"/>
      <c r="I16" s="17"/>
      <c r="J16" s="18"/>
    </row>
    <row r="17" spans="2:10" x14ac:dyDescent="0.25">
      <c r="B17" s="7">
        <v>46095</v>
      </c>
      <c r="C17" s="8">
        <v>182</v>
      </c>
      <c r="D17" s="9"/>
      <c r="E17" s="10">
        <v>24.5</v>
      </c>
      <c r="F17" s="33">
        <f t="shared" si="0"/>
        <v>4459</v>
      </c>
      <c r="G17" s="19"/>
      <c r="H17" s="16"/>
      <c r="I17" s="17"/>
      <c r="J17" s="18"/>
    </row>
    <row r="18" spans="2:10" x14ac:dyDescent="0.25">
      <c r="B18" s="7">
        <v>46096</v>
      </c>
      <c r="C18" s="8">
        <v>183</v>
      </c>
      <c r="D18" s="9"/>
      <c r="E18" s="10">
        <v>24.5</v>
      </c>
      <c r="F18" s="33">
        <f t="shared" si="0"/>
        <v>4483.5</v>
      </c>
      <c r="G18" s="15">
        <v>46134</v>
      </c>
      <c r="H18" s="16" t="s">
        <v>45</v>
      </c>
      <c r="I18" s="17"/>
      <c r="J18" s="18">
        <v>136455.44</v>
      </c>
    </row>
    <row r="19" spans="2:10" x14ac:dyDescent="0.25">
      <c r="B19" s="7">
        <v>46097</v>
      </c>
      <c r="C19" s="8">
        <v>182</v>
      </c>
      <c r="D19" s="9"/>
      <c r="E19" s="10">
        <v>24.5</v>
      </c>
      <c r="F19" s="33">
        <f t="shared" si="0"/>
        <v>4459</v>
      </c>
      <c r="G19" s="19"/>
      <c r="H19" s="16"/>
      <c r="I19" s="17"/>
      <c r="J19" s="18"/>
    </row>
    <row r="20" spans="2:10" x14ac:dyDescent="0.25">
      <c r="B20" s="7">
        <v>46098</v>
      </c>
      <c r="C20" s="8">
        <v>179</v>
      </c>
      <c r="D20" s="9"/>
      <c r="E20" s="10">
        <v>24.5</v>
      </c>
      <c r="F20" s="33">
        <f t="shared" si="0"/>
        <v>4385.5</v>
      </c>
      <c r="G20" s="19"/>
      <c r="H20" s="16"/>
      <c r="I20" s="17"/>
      <c r="J20" s="18"/>
    </row>
    <row r="21" spans="2:10" x14ac:dyDescent="0.25">
      <c r="B21" s="7">
        <v>46099</v>
      </c>
      <c r="C21" s="8">
        <v>184</v>
      </c>
      <c r="D21" s="9"/>
      <c r="E21" s="10">
        <v>24.5</v>
      </c>
      <c r="F21" s="33">
        <f t="shared" si="0"/>
        <v>4508</v>
      </c>
      <c r="G21" s="19"/>
      <c r="H21" s="16"/>
      <c r="I21" s="17"/>
      <c r="J21" s="18"/>
    </row>
    <row r="22" spans="2:10" x14ac:dyDescent="0.25">
      <c r="B22" s="7">
        <v>46100</v>
      </c>
      <c r="C22" s="8">
        <v>177</v>
      </c>
      <c r="D22" s="9"/>
      <c r="E22" s="10">
        <v>24.5</v>
      </c>
      <c r="F22" s="33">
        <f t="shared" si="0"/>
        <v>4336.5</v>
      </c>
      <c r="G22" s="19"/>
      <c r="H22" s="16"/>
      <c r="I22" s="17"/>
      <c r="J22" s="18"/>
    </row>
    <row r="23" spans="2:10" x14ac:dyDescent="0.25">
      <c r="B23" s="7">
        <v>46101</v>
      </c>
      <c r="C23" s="8">
        <v>172</v>
      </c>
      <c r="D23" s="9"/>
      <c r="E23" s="10">
        <v>24.5</v>
      </c>
      <c r="F23" s="33">
        <f t="shared" si="0"/>
        <v>4214</v>
      </c>
      <c r="G23" s="19"/>
      <c r="H23" s="16"/>
      <c r="I23" s="17"/>
      <c r="J23" s="18"/>
    </row>
    <row r="24" spans="2:10" x14ac:dyDescent="0.25">
      <c r="B24" s="7">
        <v>46102</v>
      </c>
      <c r="C24" s="8">
        <v>191</v>
      </c>
      <c r="D24" s="9"/>
      <c r="E24" s="10">
        <v>24.5</v>
      </c>
      <c r="F24" s="33">
        <f t="shared" si="0"/>
        <v>4679.5</v>
      </c>
      <c r="G24" s="19"/>
      <c r="H24" s="16"/>
      <c r="I24" s="17"/>
      <c r="J24" s="18"/>
    </row>
    <row r="25" spans="2:10" x14ac:dyDescent="0.25">
      <c r="B25" s="7">
        <v>46103</v>
      </c>
      <c r="C25" s="8">
        <v>182</v>
      </c>
      <c r="D25" s="9"/>
      <c r="E25" s="10">
        <v>24.5</v>
      </c>
      <c r="F25" s="33">
        <f t="shared" si="0"/>
        <v>4459</v>
      </c>
      <c r="G25" s="19"/>
      <c r="H25" s="16"/>
      <c r="I25" s="17"/>
      <c r="J25" s="18"/>
    </row>
    <row r="26" spans="2:10" x14ac:dyDescent="0.25">
      <c r="B26" s="7">
        <v>46104</v>
      </c>
      <c r="C26" s="8">
        <v>178</v>
      </c>
      <c r="D26" s="9"/>
      <c r="E26" s="10">
        <v>24.5</v>
      </c>
      <c r="F26" s="33">
        <f t="shared" si="0"/>
        <v>4361</v>
      </c>
      <c r="G26" s="19"/>
      <c r="H26" s="16"/>
      <c r="I26" s="17"/>
      <c r="J26" s="18"/>
    </row>
    <row r="27" spans="2:10" x14ac:dyDescent="0.25">
      <c r="B27" s="7">
        <v>46105</v>
      </c>
      <c r="C27" s="8">
        <v>186.5</v>
      </c>
      <c r="D27" s="9"/>
      <c r="E27" s="10">
        <v>24.5</v>
      </c>
      <c r="F27" s="33">
        <f t="shared" si="0"/>
        <v>4569.25</v>
      </c>
      <c r="G27" s="19"/>
      <c r="H27" s="16"/>
      <c r="I27" s="17"/>
      <c r="J27" s="18"/>
    </row>
    <row r="28" spans="2:10" x14ac:dyDescent="0.25">
      <c r="B28" s="7">
        <v>46106</v>
      </c>
      <c r="C28" s="8">
        <v>178</v>
      </c>
      <c r="D28" s="9"/>
      <c r="E28" s="10">
        <v>24.5</v>
      </c>
      <c r="F28" s="33">
        <f t="shared" si="0"/>
        <v>4361</v>
      </c>
      <c r="G28" s="19"/>
      <c r="H28" s="16"/>
      <c r="I28" s="17"/>
      <c r="J28" s="18"/>
    </row>
    <row r="29" spans="2:10" x14ac:dyDescent="0.25">
      <c r="B29" s="7">
        <v>46107</v>
      </c>
      <c r="C29" s="8">
        <v>191</v>
      </c>
      <c r="D29" s="9"/>
      <c r="E29" s="10">
        <v>24.5</v>
      </c>
      <c r="F29" s="33">
        <f t="shared" si="0"/>
        <v>4679.5</v>
      </c>
      <c r="G29" s="19"/>
      <c r="H29" s="16"/>
      <c r="I29" s="17"/>
      <c r="J29" s="18"/>
    </row>
    <row r="30" spans="2:10" x14ac:dyDescent="0.25">
      <c r="B30" s="7">
        <v>46108</v>
      </c>
      <c r="C30" s="8">
        <v>187.5</v>
      </c>
      <c r="D30" s="9"/>
      <c r="E30" s="10">
        <v>24.5</v>
      </c>
      <c r="F30" s="33">
        <f t="shared" si="0"/>
        <v>4593.75</v>
      </c>
      <c r="G30" s="19"/>
      <c r="H30" s="16"/>
      <c r="I30" s="17"/>
      <c r="J30" s="18"/>
    </row>
    <row r="31" spans="2:10" x14ac:dyDescent="0.25">
      <c r="B31" s="7">
        <v>46109</v>
      </c>
      <c r="C31" s="8">
        <v>182.5</v>
      </c>
      <c r="D31" s="9"/>
      <c r="E31" s="10">
        <v>24.5</v>
      </c>
      <c r="F31" s="33">
        <f t="shared" si="0"/>
        <v>4471.25</v>
      </c>
      <c r="G31" s="19"/>
      <c r="H31" s="16"/>
      <c r="I31" s="17"/>
      <c r="J31" s="18"/>
    </row>
    <row r="32" spans="2:10" x14ac:dyDescent="0.25">
      <c r="B32" s="7">
        <v>46110</v>
      </c>
      <c r="C32" s="8">
        <v>177</v>
      </c>
      <c r="D32" s="9"/>
      <c r="E32" s="10">
        <v>24.5</v>
      </c>
      <c r="F32" s="33">
        <f t="shared" si="0"/>
        <v>4336.5</v>
      </c>
      <c r="G32" s="19"/>
      <c r="H32" s="16"/>
      <c r="I32" s="17"/>
      <c r="J32" s="18"/>
    </row>
    <row r="33" spans="2:12" x14ac:dyDescent="0.25">
      <c r="B33" s="7">
        <v>46111</v>
      </c>
      <c r="C33" s="8">
        <v>182</v>
      </c>
      <c r="D33" s="9"/>
      <c r="E33" s="10">
        <v>24.5</v>
      </c>
      <c r="F33" s="33">
        <f t="shared" si="0"/>
        <v>4459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176.5</v>
      </c>
      <c r="D34" s="48"/>
      <c r="E34" s="10">
        <v>24.5</v>
      </c>
      <c r="F34" s="49">
        <f t="shared" si="0"/>
        <v>4324.25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5631.5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137971.74734399997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137971.75</v>
      </c>
      <c r="L36" s="31">
        <f>J36-J4-J5-J6</f>
        <v>136455.44046750001</v>
      </c>
    </row>
    <row r="37" spans="2:12" x14ac:dyDescent="0.25">
      <c r="B37" s="26" t="s">
        <v>14</v>
      </c>
      <c r="C37" s="30">
        <f>C35</f>
        <v>5631.5</v>
      </c>
      <c r="D37" s="9">
        <f>D35/1.03</f>
        <v>0</v>
      </c>
      <c r="E37" s="10"/>
      <c r="F37" s="33">
        <f>SUM(F4:F36)</f>
        <v>137971.75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2.6560000260360539E-3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FF711-1027-4674-8F34-425BEB6F3B0B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176</v>
      </c>
      <c r="D4" s="9"/>
      <c r="E4" s="10">
        <v>24.5</v>
      </c>
      <c r="F4" s="33">
        <f>E4*C4</f>
        <v>4312</v>
      </c>
      <c r="G4" s="11"/>
      <c r="H4" s="12" t="s">
        <v>6</v>
      </c>
      <c r="I4" s="13">
        <v>0.01</v>
      </c>
      <c r="J4" s="14">
        <f>(F36+F37)*I4</f>
        <v>1316.63</v>
      </c>
    </row>
    <row r="5" spans="2:29" x14ac:dyDescent="0.25">
      <c r="B5" s="7">
        <v>46114</v>
      </c>
      <c r="C5" s="8">
        <v>175</v>
      </c>
      <c r="D5" s="9"/>
      <c r="E5" s="10">
        <v>24.5</v>
      </c>
      <c r="F5" s="33">
        <f t="shared" ref="F5:F34" si="0">E5*C5</f>
        <v>4287.5</v>
      </c>
      <c r="G5" s="11"/>
      <c r="H5" s="12" t="s">
        <v>7</v>
      </c>
      <c r="I5" s="13">
        <v>1E-3</v>
      </c>
      <c r="J5" s="14">
        <f>(F36+F37-J4-J6)*I5</f>
        <v>130.34637000000001</v>
      </c>
    </row>
    <row r="6" spans="2:29" x14ac:dyDescent="0.25">
      <c r="B6" s="7">
        <v>46115</v>
      </c>
      <c r="C6" s="8">
        <v>182.5</v>
      </c>
      <c r="D6" s="9"/>
      <c r="E6" s="10">
        <v>24.5</v>
      </c>
      <c r="F6" s="33">
        <f t="shared" si="0"/>
        <v>4471.25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163</v>
      </c>
      <c r="D7" s="9"/>
      <c r="E7" s="10">
        <v>24.5</v>
      </c>
      <c r="F7" s="33">
        <f t="shared" si="0"/>
        <v>3993.5</v>
      </c>
      <c r="G7" s="11"/>
      <c r="H7" s="12" t="s">
        <v>9</v>
      </c>
      <c r="I7" s="13"/>
      <c r="J7" s="14">
        <f>'MART 2026'!J39*-1</f>
        <v>-2.6560000260360539E-3</v>
      </c>
    </row>
    <row r="8" spans="2:29" x14ac:dyDescent="0.25">
      <c r="B8" s="7">
        <v>46117</v>
      </c>
      <c r="C8" s="8">
        <v>154</v>
      </c>
      <c r="D8" s="9"/>
      <c r="E8" s="10">
        <v>24.5</v>
      </c>
      <c r="F8" s="33">
        <f t="shared" si="0"/>
        <v>3773</v>
      </c>
      <c r="G8" s="15"/>
      <c r="H8" s="16"/>
      <c r="I8" s="17"/>
      <c r="J8" s="18"/>
    </row>
    <row r="9" spans="2:29" x14ac:dyDescent="0.25">
      <c r="B9" s="7">
        <v>46118</v>
      </c>
      <c r="C9" s="8">
        <v>154</v>
      </c>
      <c r="D9" s="9"/>
      <c r="E9" s="10">
        <v>24.5</v>
      </c>
      <c r="F9" s="33">
        <f t="shared" si="0"/>
        <v>3773</v>
      </c>
      <c r="G9" s="15"/>
      <c r="H9" s="16"/>
      <c r="I9" s="17"/>
      <c r="J9" s="18"/>
    </row>
    <row r="10" spans="2:29" x14ac:dyDescent="0.25">
      <c r="B10" s="7">
        <v>46119</v>
      </c>
      <c r="C10" s="8">
        <v>162.5</v>
      </c>
      <c r="D10" s="9"/>
      <c r="E10" s="10">
        <v>24.5</v>
      </c>
      <c r="F10" s="33">
        <f t="shared" si="0"/>
        <v>3981.25</v>
      </c>
      <c r="G10" s="15"/>
      <c r="H10" s="16"/>
      <c r="I10" s="17"/>
      <c r="J10" s="18"/>
    </row>
    <row r="11" spans="2:29" x14ac:dyDescent="0.25">
      <c r="B11" s="7">
        <v>46120</v>
      </c>
      <c r="C11" s="8">
        <v>158.5</v>
      </c>
      <c r="D11" s="9"/>
      <c r="E11" s="10">
        <v>24.5</v>
      </c>
      <c r="F11" s="33">
        <f t="shared" si="0"/>
        <v>3883.25</v>
      </c>
      <c r="G11" s="19"/>
      <c r="H11" s="16"/>
      <c r="I11" s="17"/>
      <c r="J11" s="18"/>
    </row>
    <row r="12" spans="2:29" x14ac:dyDescent="0.25">
      <c r="B12" s="7">
        <v>46121</v>
      </c>
      <c r="C12" s="8">
        <v>162.5</v>
      </c>
      <c r="D12" s="9"/>
      <c r="E12" s="10">
        <v>24.5</v>
      </c>
      <c r="F12" s="33">
        <f t="shared" si="0"/>
        <v>3981.25</v>
      </c>
      <c r="G12" s="19"/>
      <c r="H12" s="16"/>
      <c r="I12" s="17"/>
      <c r="J12" s="18"/>
    </row>
    <row r="13" spans="2:29" x14ac:dyDescent="0.25">
      <c r="B13" s="7">
        <v>46122</v>
      </c>
      <c r="C13" s="8">
        <v>158.5</v>
      </c>
      <c r="D13" s="9"/>
      <c r="E13" s="10">
        <v>24.5</v>
      </c>
      <c r="F13" s="33">
        <f t="shared" si="0"/>
        <v>3883.25</v>
      </c>
      <c r="G13" s="19"/>
      <c r="H13" s="16"/>
      <c r="I13" s="17"/>
      <c r="J13" s="18"/>
    </row>
    <row r="14" spans="2:29" x14ac:dyDescent="0.25">
      <c r="B14" s="7">
        <v>46123</v>
      </c>
      <c r="C14" s="8">
        <v>163.5</v>
      </c>
      <c r="D14" s="9"/>
      <c r="E14" s="10">
        <v>24.5</v>
      </c>
      <c r="F14" s="33">
        <f t="shared" si="0"/>
        <v>4005.75</v>
      </c>
      <c r="G14" s="19"/>
      <c r="H14" s="16"/>
      <c r="I14" s="17"/>
      <c r="J14" s="18"/>
    </row>
    <row r="15" spans="2:29" x14ac:dyDescent="0.25">
      <c r="B15" s="7">
        <v>46124</v>
      </c>
      <c r="C15" s="8">
        <v>160.5</v>
      </c>
      <c r="D15" s="9"/>
      <c r="E15" s="10">
        <v>24.5</v>
      </c>
      <c r="F15" s="33">
        <f t="shared" si="0"/>
        <v>3932.25</v>
      </c>
      <c r="G15" s="19"/>
      <c r="H15" s="16"/>
      <c r="I15" s="17"/>
      <c r="J15" s="18"/>
    </row>
    <row r="16" spans="2:29" x14ac:dyDescent="0.25">
      <c r="B16" s="7">
        <v>46125</v>
      </c>
      <c r="C16" s="8">
        <v>174</v>
      </c>
      <c r="D16" s="9"/>
      <c r="E16" s="10">
        <v>24.5</v>
      </c>
      <c r="F16" s="33">
        <f t="shared" si="0"/>
        <v>4263</v>
      </c>
      <c r="G16" s="19"/>
      <c r="H16" s="16"/>
      <c r="I16" s="17"/>
      <c r="J16" s="18"/>
    </row>
    <row r="17" spans="2:10" x14ac:dyDescent="0.25">
      <c r="B17" s="7">
        <v>46126</v>
      </c>
      <c r="C17" s="8">
        <v>177</v>
      </c>
      <c r="D17" s="9"/>
      <c r="E17" s="10">
        <v>24.5</v>
      </c>
      <c r="F17" s="33">
        <f t="shared" si="0"/>
        <v>4336.5</v>
      </c>
      <c r="G17" s="19"/>
      <c r="H17" s="16"/>
      <c r="I17" s="17"/>
      <c r="J17" s="18"/>
    </row>
    <row r="18" spans="2:10" x14ac:dyDescent="0.25">
      <c r="B18" s="7">
        <v>46127</v>
      </c>
      <c r="C18" s="8">
        <v>185.5</v>
      </c>
      <c r="D18" s="9"/>
      <c r="E18" s="10">
        <v>24.5</v>
      </c>
      <c r="F18" s="33">
        <f t="shared" si="0"/>
        <v>4544.75</v>
      </c>
      <c r="G18" s="19"/>
      <c r="H18" s="16"/>
      <c r="I18" s="17"/>
      <c r="J18" s="18"/>
    </row>
    <row r="19" spans="2:10" x14ac:dyDescent="0.25">
      <c r="B19" s="7">
        <v>46128</v>
      </c>
      <c r="C19" s="8">
        <v>188</v>
      </c>
      <c r="D19" s="9"/>
      <c r="E19" s="10">
        <v>24.5</v>
      </c>
      <c r="F19" s="33">
        <f t="shared" si="0"/>
        <v>4606</v>
      </c>
      <c r="G19" s="19"/>
      <c r="H19" s="16"/>
      <c r="I19" s="17"/>
      <c r="J19" s="18"/>
    </row>
    <row r="20" spans="2:10" x14ac:dyDescent="0.25">
      <c r="B20" s="7">
        <v>46129</v>
      </c>
      <c r="C20" s="8">
        <v>191.5</v>
      </c>
      <c r="D20" s="9"/>
      <c r="E20" s="10">
        <v>24.5</v>
      </c>
      <c r="F20" s="33">
        <f t="shared" si="0"/>
        <v>4691.75</v>
      </c>
      <c r="G20" s="19"/>
      <c r="H20" s="16"/>
      <c r="I20" s="17"/>
      <c r="J20" s="18"/>
    </row>
    <row r="21" spans="2:10" x14ac:dyDescent="0.25">
      <c r="B21" s="7">
        <v>46130</v>
      </c>
      <c r="C21" s="8">
        <v>186.5</v>
      </c>
      <c r="D21" s="9"/>
      <c r="E21" s="10">
        <v>24.5</v>
      </c>
      <c r="F21" s="33">
        <f t="shared" si="0"/>
        <v>4569.25</v>
      </c>
      <c r="G21" s="19"/>
      <c r="H21" s="16"/>
      <c r="I21" s="17"/>
      <c r="J21" s="18"/>
    </row>
    <row r="22" spans="2:10" x14ac:dyDescent="0.25">
      <c r="B22" s="7">
        <v>46131</v>
      </c>
      <c r="C22" s="8">
        <v>197</v>
      </c>
      <c r="D22" s="9"/>
      <c r="E22" s="10">
        <v>24.5</v>
      </c>
      <c r="F22" s="33">
        <f t="shared" si="0"/>
        <v>4826.5</v>
      </c>
      <c r="G22" s="19"/>
      <c r="H22" s="16"/>
      <c r="I22" s="17"/>
      <c r="J22" s="18"/>
    </row>
    <row r="23" spans="2:10" x14ac:dyDescent="0.25">
      <c r="B23" s="7">
        <v>46132</v>
      </c>
      <c r="C23" s="8">
        <v>194.5</v>
      </c>
      <c r="D23" s="9"/>
      <c r="E23" s="10">
        <v>24.5</v>
      </c>
      <c r="F23" s="33">
        <f t="shared" si="0"/>
        <v>4765.25</v>
      </c>
      <c r="G23" s="19"/>
      <c r="H23" s="16"/>
      <c r="I23" s="17"/>
      <c r="J23" s="18"/>
    </row>
    <row r="24" spans="2:10" x14ac:dyDescent="0.25">
      <c r="B24" s="7">
        <v>46133</v>
      </c>
      <c r="C24" s="8">
        <v>190</v>
      </c>
      <c r="D24" s="9"/>
      <c r="E24" s="10">
        <v>24.5</v>
      </c>
      <c r="F24" s="33">
        <f t="shared" si="0"/>
        <v>4655</v>
      </c>
      <c r="G24" s="19"/>
      <c r="H24" s="16"/>
      <c r="I24" s="17"/>
      <c r="J24" s="18"/>
    </row>
    <row r="25" spans="2:10" x14ac:dyDescent="0.25">
      <c r="B25" s="7">
        <v>46134</v>
      </c>
      <c r="C25" s="8">
        <v>187.5</v>
      </c>
      <c r="D25" s="9"/>
      <c r="E25" s="10">
        <v>24.5</v>
      </c>
      <c r="F25" s="33">
        <f t="shared" si="0"/>
        <v>4593.75</v>
      </c>
      <c r="G25" s="19"/>
      <c r="H25" s="16"/>
      <c r="I25" s="17"/>
      <c r="J25" s="18"/>
    </row>
    <row r="26" spans="2:10" x14ac:dyDescent="0.25">
      <c r="B26" s="7">
        <v>46135</v>
      </c>
      <c r="C26" s="8">
        <v>188.5</v>
      </c>
      <c r="D26" s="9"/>
      <c r="E26" s="10">
        <v>24.5</v>
      </c>
      <c r="F26" s="33">
        <f t="shared" si="0"/>
        <v>4618.25</v>
      </c>
      <c r="G26" s="19"/>
      <c r="H26" s="16"/>
      <c r="I26" s="17"/>
      <c r="J26" s="18"/>
    </row>
    <row r="27" spans="2:10" x14ac:dyDescent="0.25">
      <c r="B27" s="7">
        <v>46136</v>
      </c>
      <c r="C27" s="8">
        <v>191</v>
      </c>
      <c r="D27" s="9"/>
      <c r="E27" s="10">
        <v>24.5</v>
      </c>
      <c r="F27" s="33">
        <f t="shared" si="0"/>
        <v>4679.5</v>
      </c>
      <c r="G27" s="19"/>
      <c r="H27" s="16"/>
      <c r="I27" s="17"/>
      <c r="J27" s="18"/>
    </row>
    <row r="28" spans="2:10" x14ac:dyDescent="0.25">
      <c r="B28" s="7">
        <v>46137</v>
      </c>
      <c r="C28" s="8">
        <v>193</v>
      </c>
      <c r="D28" s="9"/>
      <c r="E28" s="10">
        <v>24.5</v>
      </c>
      <c r="F28" s="33">
        <f t="shared" si="0"/>
        <v>4728.5</v>
      </c>
      <c r="G28" s="19"/>
      <c r="H28" s="16"/>
      <c r="I28" s="17"/>
      <c r="J28" s="18"/>
    </row>
    <row r="29" spans="2:10" x14ac:dyDescent="0.25">
      <c r="B29" s="7">
        <v>46138</v>
      </c>
      <c r="C29" s="8">
        <v>191.5</v>
      </c>
      <c r="D29" s="9"/>
      <c r="E29" s="10">
        <v>24.5</v>
      </c>
      <c r="F29" s="33">
        <f t="shared" si="0"/>
        <v>4691.75</v>
      </c>
      <c r="G29" s="19"/>
      <c r="H29" s="16"/>
      <c r="I29" s="17"/>
      <c r="J29" s="18"/>
    </row>
    <row r="30" spans="2:10" x14ac:dyDescent="0.25">
      <c r="B30" s="7">
        <v>46139</v>
      </c>
      <c r="C30" s="8">
        <v>191.5</v>
      </c>
      <c r="D30" s="9"/>
      <c r="E30" s="10">
        <v>24.5</v>
      </c>
      <c r="F30" s="33">
        <f t="shared" si="0"/>
        <v>4691.75</v>
      </c>
      <c r="G30" s="19"/>
      <c r="H30" s="16"/>
      <c r="I30" s="17"/>
      <c r="J30" s="18"/>
    </row>
    <row r="31" spans="2:10" x14ac:dyDescent="0.25">
      <c r="B31" s="7">
        <v>46140</v>
      </c>
      <c r="C31" s="8">
        <v>186.5</v>
      </c>
      <c r="D31" s="9"/>
      <c r="E31" s="10">
        <v>24.5</v>
      </c>
      <c r="F31" s="33">
        <f t="shared" si="0"/>
        <v>4569.25</v>
      </c>
      <c r="G31" s="19"/>
      <c r="H31" s="16"/>
      <c r="I31" s="17"/>
      <c r="J31" s="18"/>
    </row>
    <row r="32" spans="2:10" x14ac:dyDescent="0.25">
      <c r="B32" s="7">
        <v>46141</v>
      </c>
      <c r="C32" s="8">
        <v>195</v>
      </c>
      <c r="D32" s="9"/>
      <c r="E32" s="10">
        <v>24.5</v>
      </c>
      <c r="F32" s="33">
        <f t="shared" si="0"/>
        <v>4777.5</v>
      </c>
      <c r="G32" s="19"/>
      <c r="H32" s="16"/>
      <c r="I32" s="17"/>
      <c r="J32" s="18"/>
    </row>
    <row r="33" spans="2:12" x14ac:dyDescent="0.25">
      <c r="B33" s="7">
        <v>46142</v>
      </c>
      <c r="C33" s="8">
        <v>195</v>
      </c>
      <c r="D33" s="9"/>
      <c r="E33" s="10">
        <v>24.5</v>
      </c>
      <c r="F33" s="33">
        <f t="shared" si="0"/>
        <v>4777.5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5374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1446.9737139999741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131663</v>
      </c>
      <c r="L36" s="31">
        <f>J36-J4-J5-J6</f>
        <v>130216.02363</v>
      </c>
    </row>
    <row r="37" spans="2:12" x14ac:dyDescent="0.25">
      <c r="B37" s="26" t="s">
        <v>14</v>
      </c>
      <c r="C37" s="30">
        <f>C35</f>
        <v>5374</v>
      </c>
      <c r="D37" s="9">
        <f>D35/1.03</f>
        <v>0</v>
      </c>
      <c r="E37" s="10"/>
      <c r="F37" s="33">
        <f>SUM(F4:F36)</f>
        <v>131663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130216.02628600002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DF22-61B1-4304-BC7B-8D6A0203EDDA}">
  <dimension ref="B1:AC43"/>
  <sheetViews>
    <sheetView zoomScale="85" zoomScaleNormal="85" workbookViewId="0">
      <selection activeCell="F24" sqref="F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195.5</v>
      </c>
      <c r="D4" s="9"/>
      <c r="E4" s="10">
        <v>24.5</v>
      </c>
      <c r="F4" s="33">
        <f>E4*C4</f>
        <v>4789.75</v>
      </c>
      <c r="G4" s="11"/>
      <c r="H4" s="12" t="s">
        <v>6</v>
      </c>
      <c r="I4" s="13">
        <v>0.01</v>
      </c>
      <c r="J4" s="14">
        <f>(F36+F37)*I4</f>
        <v>328.79</v>
      </c>
    </row>
    <row r="5" spans="2:29" x14ac:dyDescent="0.25">
      <c r="B5" s="7">
        <v>46144</v>
      </c>
      <c r="C5" s="8">
        <v>194</v>
      </c>
      <c r="D5" s="9"/>
      <c r="E5" s="10">
        <v>24.5</v>
      </c>
      <c r="F5" s="33">
        <f t="shared" ref="F5:F34" si="0">E5*C5</f>
        <v>4753</v>
      </c>
      <c r="G5" s="11"/>
      <c r="H5" s="12" t="s">
        <v>7</v>
      </c>
      <c r="I5" s="13">
        <v>1E-3</v>
      </c>
      <c r="J5" s="14">
        <f>(F36+F37-J4-J6)*I5</f>
        <v>32.55021</v>
      </c>
    </row>
    <row r="6" spans="2:29" x14ac:dyDescent="0.25">
      <c r="B6" s="7">
        <v>46145</v>
      </c>
      <c r="C6" s="8">
        <v>195</v>
      </c>
      <c r="D6" s="9"/>
      <c r="E6" s="10">
        <v>24.5</v>
      </c>
      <c r="F6" s="33">
        <f t="shared" si="0"/>
        <v>4777.5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190</v>
      </c>
      <c r="D7" s="9"/>
      <c r="E7" s="10">
        <v>24.5</v>
      </c>
      <c r="F7" s="33">
        <f t="shared" si="0"/>
        <v>4655</v>
      </c>
      <c r="G7" s="11"/>
      <c r="H7" s="12" t="s">
        <v>9</v>
      </c>
      <c r="I7" s="13"/>
      <c r="J7" s="14">
        <f>'NİSAN 2026'!J39*-1</f>
        <v>-130216.02628600002</v>
      </c>
    </row>
    <row r="8" spans="2:29" x14ac:dyDescent="0.25">
      <c r="B8" s="7">
        <v>46147</v>
      </c>
      <c r="C8" s="8">
        <v>188</v>
      </c>
      <c r="D8" s="9"/>
      <c r="E8" s="10">
        <v>24.5</v>
      </c>
      <c r="F8" s="33">
        <f t="shared" si="0"/>
        <v>4606</v>
      </c>
      <c r="G8" s="15"/>
      <c r="H8" s="16"/>
      <c r="I8" s="17"/>
      <c r="J8" s="18"/>
    </row>
    <row r="9" spans="2:29" x14ac:dyDescent="0.25">
      <c r="B9" s="7">
        <v>46148</v>
      </c>
      <c r="C9" s="8">
        <v>189</v>
      </c>
      <c r="D9" s="9"/>
      <c r="E9" s="10">
        <v>24.5</v>
      </c>
      <c r="F9" s="33">
        <f t="shared" si="0"/>
        <v>4630.5</v>
      </c>
      <c r="G9" s="15"/>
      <c r="H9" s="16"/>
      <c r="I9" s="17"/>
      <c r="J9" s="18"/>
    </row>
    <row r="10" spans="2:29" x14ac:dyDescent="0.25">
      <c r="B10" s="7">
        <v>46149</v>
      </c>
      <c r="C10" s="8">
        <v>190.5</v>
      </c>
      <c r="D10" s="9"/>
      <c r="E10" s="10">
        <v>24.5</v>
      </c>
      <c r="F10" s="33">
        <f t="shared" si="0"/>
        <v>4667.25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1342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-129854.68607600003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32879</v>
      </c>
      <c r="L36" s="31">
        <f>J36-J4-J5-J6</f>
        <v>32517.659789999998</v>
      </c>
    </row>
    <row r="37" spans="2:12" x14ac:dyDescent="0.25">
      <c r="B37" s="26" t="s">
        <v>14</v>
      </c>
      <c r="C37" s="30">
        <f>C35</f>
        <v>1342</v>
      </c>
      <c r="D37" s="9">
        <f>D35/1.03</f>
        <v>0</v>
      </c>
      <c r="E37" s="10"/>
      <c r="F37" s="33">
        <f>SUM(F4:F36)</f>
        <v>32879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162733.68607600004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238E-E509-4CF6-B11C-EB6F8D8EAF85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-162733.68607600004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-162733.68607600004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162733.68607600004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2025-05-20T11:16:00Z</cp:lastPrinted>
  <dcterms:created xsi:type="dcterms:W3CDTF">2015-06-05T18:19:34Z</dcterms:created>
  <dcterms:modified xsi:type="dcterms:W3CDTF">2026-05-12T10:56:08Z</dcterms:modified>
</cp:coreProperties>
</file>